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Объемы!$A$24:$HC$94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Объемы!$B$1:$HC$101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<sst xmlns="http://schemas.openxmlformats.org/spreadsheetml/2006/main" count="325" uniqueCount="191">
  <si>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</si>
  <si>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</si>
  <si>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</si>
  <si>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</si>
  <si>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</si>
  <si>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</si>
  <si>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</si>
  <si>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</si>
  <si>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</si>
  <si>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</si>
  <si>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</si>
  <si>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</si>
  <si>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</si>
  <si>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</si>
  <si>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</si>
  <si>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</si>
  <si>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</si>
  <si>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</si>
  <si>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</si>
  <si>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</si>
  <si>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</si>
  <si>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</si>
  <si>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</si>
  <si>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</si>
  <si>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</si>
  <si>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</si>
  <si>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</si>
  <si>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</si>
  <si>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</si>
  <si>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</si>
  <si>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</si>
  <si>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</si>
  <si>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</si>
  <si>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</si>
  <si>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</si>
  <si>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</si>
  <si>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</si>
  <si>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</si>
  <si>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</si>
  <si>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</si>
  <si>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</si>
  <si>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</si>
  <si>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</si>
  <si>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</si>
  <si>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</si>
  <si>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</si>
  <si>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</si>
  <si>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</si>
  <si>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</si>
  <si>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</si>
  <si>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</si>
  <si>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</si>
  <si>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</si>
  <si>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</si>
  <si>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</si>
  <si>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</si>
  <si>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</si>
  <si>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</si>
  <si>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</si>
  <si>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</si>
  <si>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</si>
  <si>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</si>
  <si>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</si>
  <si>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</si>
  <si>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</si>
  <si>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</si>
  <si>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</si>
  <si>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</si>
  <si>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</si>
  <si>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</si>
  <si>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</si>
  <si>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</si>
  <si>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</si>
  <si>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</si>
  <si>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</si>
  <si>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</si>
  <si>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</si>
  <si>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</si>
  <si>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</si>
  <si>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</si>
  <si>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</si>
  <si>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</si>
  <si>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</si>
  <si>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</si>
  <si>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</si>
  <si>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</si>
  <si>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</si>
  <si>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</si>
  <si>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</si>
  <si>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</si>
  <si>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</si>
  <si>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</si>
  <si>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</si>
  <si>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</si>
  <si>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</si>
  <si>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</si>
  <si>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</si>
  <si>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</si>
  <si>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</si>
  <si>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</si>
  <si>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</si>
  <si>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</si>
  <si>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</si>
  <si>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</si>
  <si>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</si>
  <si>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</si>
  <si>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</si>
  <si>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</si>
  <si>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</si>
  <si>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</si>
  <si>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</si>
  <si>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</si>
  <si>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</si>
  <si>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</si>
  <si>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</si>
  <si>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</si>
  <si>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</si>
  <si>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</si>
  <si>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</si>
  <si>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</si>
  <si>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</si>
  <si>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</si>
  <si>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</si>
  <si>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</si>
  <si>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</si>
  <si>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</si>
  <si>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</si>
  <si>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</si>
  <si>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</si>
  <si>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</si>
  <si>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</si>
  <si>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</si>
  <si>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</si>
  <si>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</si>
  <si>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</si>
  <si>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</si>
  <si>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</si>
  <si>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</si>
  <si>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</si>
  <si>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</si>
  <si>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</si>
  <si>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</si>
  <si>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</si>
  <si>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</si>
  <si>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</si>
  <si>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</si>
  <si>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</si>
  <si>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</si>
  <si>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</si>
  <si>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</si>
  <si>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</si>
  <si>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</si>
  <si>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</si>
  <si>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</si>
  <si>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</si>
  <si>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</si>
  <si>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</si>
  <si>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</si>
  <si>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</si>
  <si>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</si>
  <si>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</si>
  <si>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</si>
  <si>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</si>
  <si>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</si>
  <si>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</si>
  <si>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</si>
  <si>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</si>
  <si>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</si>
  <si>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</si>
  <si>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</si>
  <si>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</si>
  <si>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</si>
  <si>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</si>
  <si>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</si>
  <si>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посещения с профилактическими целями центров здоровья 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</si>
  <si>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</si>
  <si>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</si>
  <si>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</si>
  <si>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</si>
  <si>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</si>
  <si>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</si>
  <si>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</si>
  <si>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 xml:space="preserve"> услуг с примене-нием телемеди-цинских технологий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</si>
  <si>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</si>
  <si>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</si>
  <si>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</si>
  <si>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</si>
  <si>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</si>
  <si>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</si>
  <si>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от 28.02.2025 № 2/3</t>
  </si>
  <si>
    <t>в том числе лечение хронического вирусного гепатита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</si>
</sst>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1" fillId="53" borderId="83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4" applyNumberFormat="0" applyFill="0" applyAlignment="0" applyProtection="0"/>
    <xf numFmtId="0" fontId="26" fillId="0" borderId="85" applyNumberFormat="0" applyFill="0" applyAlignment="0" applyProtection="0"/>
    <xf numFmtId="0" fontId="27" fillId="0" borderId="8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9" fillId="0" borderId="87" applyNumberFormat="0" applyFill="0" applyAlignment="0" applyProtection="0"/>
    <xf numFmtId="0" fontId="30" fillId="54" borderId="0" applyNumberFormat="0" applyBorder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1" fillId="55" borderId="88" applyNumberFormat="0" applyFon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28" fillId="39" borderId="82" applyNumberFormat="0" applyAlignment="0" applyProtection="0"/>
    <xf numFmtId="0" fontId="9" fillId="6" borderId="5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32" fillId="52" borderId="89" applyNumberFormat="0" applyAlignment="0" applyProtection="0"/>
    <xf numFmtId="0" fontId="10" fillId="6" borderId="4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0" fillId="52" borderId="82" applyNumberFormat="0" applyAlignment="0" applyProtection="0"/>
    <xf numFmtId="0" fontId="2" fillId="0" borderId="1" applyNumberFormat="0" applyFill="0" applyAlignment="0" applyProtection="0"/>
    <xf numFmtId="0" fontId="25" fillId="0" borderId="84" applyNumberFormat="0" applyFill="0" applyAlignment="0" applyProtection="0"/>
    <xf numFmtId="0" fontId="25" fillId="0" borderId="84" applyNumberFormat="0" applyFill="0" applyAlignment="0" applyProtection="0"/>
    <xf numFmtId="0" fontId="3" fillId="0" borderId="2" applyNumberFormat="0" applyFill="0" applyAlignment="0" applyProtection="0"/>
    <xf numFmtId="0" fontId="26" fillId="0" borderId="85" applyNumberFormat="0" applyFill="0" applyAlignment="0" applyProtection="0"/>
    <xf numFmtId="0" fontId="26" fillId="0" borderId="85" applyNumberFormat="0" applyFill="0" applyAlignment="0" applyProtection="0"/>
    <xf numFmtId="0" fontId="4" fillId="0" borderId="3" applyNumberFormat="0" applyFill="0" applyAlignment="0" applyProtection="0"/>
    <xf numFmtId="0" fontId="27" fillId="0" borderId="86" applyNumberFormat="0" applyFill="0" applyAlignment="0" applyProtection="0"/>
    <xf numFmtId="0" fontId="27" fillId="0" borderId="86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35" fillId="0" borderId="90" applyNumberFormat="0" applyFill="0" applyAlignment="0" applyProtection="0"/>
    <xf numFmtId="0" fontId="12" fillId="7" borderId="7" applyNumberFormat="0" applyAlignment="0" applyProtection="0"/>
    <xf numFmtId="0" fontId="21" fillId="53" borderId="83" applyNumberFormat="0" applyAlignment="0" applyProtection="0"/>
    <xf numFmtId="0" fontId="21" fillId="53" borderId="8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8" applyNumberFormat="0" applyFont="0" applyAlignment="0" applyProtection="0"/>
    <xf numFmtId="0" fontId="17" fillId="8" borderId="8" applyNumberFormat="0" applyFont="0" applyAlignment="0" applyProtection="0"/>
    <xf numFmtId="0" fontId="17" fillId="55" borderId="88" applyNumberFormat="0" applyFont="0" applyAlignment="0" applyProtection="0"/>
    <xf numFmtId="0" fontId="17" fillId="55" borderId="8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8" applyNumberFormat="0" applyFont="0" applyAlignment="0" applyProtection="0"/>
    <xf numFmtId="0" fontId="17" fillId="55" borderId="88" applyNumberFormat="0" applyFont="0" applyAlignment="0" applyProtection="0"/>
    <xf numFmtId="0" fontId="17" fillId="55" borderId="8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8" applyNumberFormat="0" applyFont="0" applyAlignment="0" applyProtection="0"/>
    <xf numFmtId="0" fontId="38" fillId="55" borderId="88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7" applyNumberFormat="0" applyFill="0" applyAlignment="0" applyProtection="0"/>
    <xf numFmtId="0" fontId="29" fillId="0" borderId="87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86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8" xfId="0" applyFont="1" applyFill="1" applyBorder="1" applyAlignment="1">
      <alignment horizontal="center"/>
    </xf>
    <xf numFmtId="0" fontId="48" fillId="33" borderId="68" xfId="0" applyFont="1" applyFill="1" applyBorder="1" applyAlignment="1">
      <alignment horizontal="center"/>
    </xf>
    <xf numFmtId="0" fontId="48" fillId="33" borderId="71" xfId="0" applyFont="1" applyFill="1" applyBorder="1" applyAlignment="1">
      <alignment horizontal="center"/>
    </xf>
    <xf numFmtId="0" fontId="48" fillId="0" borderId="72" xfId="0" applyFont="1" applyBorder="1"/>
    <xf numFmtId="0" fontId="48" fillId="33" borderId="73" xfId="0" applyFont="1" applyFill="1" applyBorder="1"/>
    <xf numFmtId="0" fontId="48" fillId="33" borderId="74" xfId="0" applyFont="1" applyFill="1" applyBorder="1" applyAlignment="1"/>
    <xf numFmtId="3" fontId="48" fillId="0" borderId="38" xfId="0" applyNumberFormat="1" applyFont="1" applyBorder="1"/>
    <xf numFmtId="3" fontId="48" fillId="0" borderId="39" xfId="0" applyNumberFormat="1" applyFont="1" applyBorder="1"/>
    <xf numFmtId="3" fontId="48" fillId="0" borderId="45" xfId="0" applyNumberFormat="1" applyFont="1" applyBorder="1"/>
    <xf numFmtId="3" fontId="48" fillId="0" borderId="52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8" xfId="0" applyFont="1" applyBorder="1"/>
    <xf numFmtId="0" fontId="48" fillId="0" borderId="39" xfId="0" applyFont="1" applyBorder="1"/>
    <xf numFmtId="0" fontId="51" fillId="0" borderId="39" xfId="0" applyFont="1" applyBorder="1"/>
    <xf numFmtId="0" fontId="48" fillId="0" borderId="52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6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5" xfId="0" applyFont="1" applyBorder="1" applyAlignment="1"/>
    <xf numFmtId="0" fontId="53" fillId="0" borderId="76" xfId="0" applyFont="1" applyBorder="1" applyAlignment="1"/>
    <xf numFmtId="3" fontId="53" fillId="0" borderId="77" xfId="0" applyNumberFormat="1" applyFont="1" applyBorder="1"/>
    <xf numFmtId="3" fontId="53" fillId="0" borderId="78" xfId="0" applyNumberFormat="1" applyFont="1" applyBorder="1"/>
    <xf numFmtId="3" fontId="53" fillId="0" borderId="79" xfId="0" applyNumberFormat="1" applyFont="1" applyBorder="1"/>
    <xf numFmtId="3" fontId="53" fillId="0" borderId="80" xfId="0" applyNumberFormat="1" applyFont="1" applyBorder="1"/>
    <xf numFmtId="3" fontId="53" fillId="0" borderId="81" xfId="0" applyNumberFormat="1" applyFont="1" applyBorder="1"/>
    <xf numFmtId="0" fontId="48" fillId="0" borderId="29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8" xfId="0" applyNumberFormat="1" applyFont="1" applyBorder="1"/>
    <xf numFmtId="3" fontId="51" fillId="0" borderId="39" xfId="0" applyNumberFormat="1" applyFont="1" applyBorder="1"/>
    <xf numFmtId="0" fontId="48" fillId="0" borderId="44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3" fontId="51" fillId="0" borderId="45" xfId="0" applyNumberFormat="1" applyFont="1" applyBorder="1"/>
    <xf numFmtId="0" fontId="48" fillId="0" borderId="96" xfId="0" applyFont="1" applyFill="1" applyBorder="1" applyAlignment="1">
      <alignment vertical="top" wrapText="1"/>
    </xf>
    <xf numFmtId="0" fontId="48" fillId="0" borderId="60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40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6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51" fillId="0" borderId="46" xfId="0" applyFont="1" applyBorder="1" applyAlignment="1">
      <alignment horizontal="center" vertical="top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52" fillId="0" borderId="44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66" xfId="0" applyFont="1" applyBorder="1" applyAlignment="1">
      <alignment horizontal="center" textRotation="90" wrapText="1"/>
    </xf>
    <xf numFmtId="0" fontId="48" fillId="0" borderId="10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7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92" xfId="0" applyFont="1" applyFill="1" applyBorder="1" applyAlignment="1">
      <alignment horizontal="left" vertical="center" wrapText="1"/>
    </xf>
    <xf numFmtId="0" fontId="48" fillId="0" borderId="93" xfId="0" applyFont="1" applyFill="1" applyBorder="1" applyAlignment="1">
      <alignment horizontal="left" vertical="center" wrapText="1"/>
    </xf>
    <xf numFmtId="0" fontId="48" fillId="0" borderId="94" xfId="0" applyFont="1" applyFill="1" applyBorder="1" applyAlignment="1">
      <alignment horizontal="left" vertical="center" wrapText="1"/>
    </xf>
    <xf numFmtId="3" fontId="48" fillId="0" borderId="31" xfId="0" applyNumberFormat="1" applyFont="1" applyFill="1" applyBorder="1" applyAlignment="1">
      <alignment horizontal="right" vertical="top"/>
    </xf>
    <xf numFmtId="3" fontId="48" fillId="0" borderId="35" xfId="0" applyNumberFormat="1" applyFont="1" applyFill="1" applyBorder="1" applyAlignment="1">
      <alignment horizontal="right" vertical="top"/>
    </xf>
    <xf numFmtId="0" fontId="53" fillId="0" borderId="91" xfId="0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2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4" xfId="0" applyFont="1" applyBorder="1" applyAlignment="1">
      <alignment horizontal="center" vertical="top"/>
    </xf>
    <xf numFmtId="0" fontId="48" fillId="0" borderId="39" xfId="0" applyFont="1" applyBorder="1" applyAlignment="1">
      <alignment horizontal="center" textRotation="90" wrapText="1"/>
    </xf>
    <xf numFmtId="0" fontId="48" fillId="0" borderId="68" xfId="0" applyFont="1" applyBorder="1" applyAlignment="1">
      <alignment horizontal="center" textRotation="90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5" xfId="0" applyFont="1" applyFill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51" fillId="0" borderId="45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7" xfId="0" applyFont="1" applyBorder="1" applyAlignment="1">
      <alignment horizontal="center" textRotation="90" wrapText="1"/>
    </xf>
    <xf numFmtId="0" fontId="52" fillId="0" borderId="108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4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6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/>
    </xf>
    <xf numFmtId="0" fontId="48" fillId="0" borderId="46" xfId="0" applyFont="1" applyFill="1" applyBorder="1" applyAlignment="1">
      <alignment horizontal="center" vertical="top"/>
    </xf>
    <xf numFmtId="0" fontId="48" fillId="0" borderId="96" xfId="0" applyFont="1" applyFill="1" applyBorder="1" applyAlignment="1">
      <alignment horizontal="center" vertical="top" wrapText="1"/>
    </xf>
    <xf numFmtId="0" fontId="48" fillId="0" borderId="105" xfId="0" applyFont="1" applyFill="1" applyBorder="1" applyAlignment="1">
      <alignment horizontal="center" vertical="top" wrapText="1"/>
    </xf>
    <xf numFmtId="0" fontId="48" fillId="0" borderId="106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39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104"/>
  <sheetViews>
    <sheetView tabSelected="1" view="pageBreakPreview" topLeftCell="B1" zoomScaleNormal="85" zoomScaleSheetLayoutView="100" workbookViewId="0">
      <pane xSplit="2" ySplit="24" topLeftCell="BF25" activePane="bottomRight" state="frozen"/>
      <selection activeCell="B1" sqref="B1"/>
      <selection pane="topRight" activeCell="D1" sqref="D1"/>
      <selection pane="bottomLeft" activeCell="B25" sqref="B25"/>
      <selection pane="bottomRight" activeCell="AN21" sqref="AN21:BM2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5" width="10.7109375" style="1" customWidth="1"/>
    <col min="6" max="6" width="9.5703125" style="1" customWidth="1"/>
    <col min="7" max="8" width="10.7109375" style="1" customWidth="1"/>
    <col min="9" max="9" width="12.85546875" style="1" customWidth="1"/>
    <col min="10" max="10" width="6.140625" style="1" customWidth="1"/>
    <col min="11" max="11" width="6" style="1" customWidth="1"/>
    <col min="12" max="13" width="6.5703125" style="1" customWidth="1"/>
    <col min="14" max="14" width="6.85546875" style="1" customWidth="1"/>
    <col min="15" max="15" width="6.140625" style="1" customWidth="1"/>
    <col min="16" max="17" width="5.2851562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10" style="1" customWidth="1"/>
    <col min="27" max="27" width="9.42578125" style="1" customWidth="1"/>
    <col min="28" max="28" width="9.85546875" style="1" customWidth="1"/>
    <col min="29" max="29" width="8.140625" style="1" customWidth="1"/>
    <col min="30" max="30" width="9.5703125" style="1" customWidth="1"/>
    <col min="31" max="31" width="8.28515625" style="1" customWidth="1"/>
    <col min="32" max="32" width="8.5703125" style="1" customWidth="1"/>
    <col min="33" max="33" width="13.42578125" style="1" customWidth="1"/>
    <col min="34" max="34" width="12.5703125" style="1" customWidth="1"/>
    <col min="35" max="35" width="9.7109375" style="1" customWidth="1"/>
    <col min="36" max="36" width="12.42578125" style="1" customWidth="1"/>
    <col min="37" max="37" width="10.85546875" style="1" customWidth="1"/>
    <col min="38" max="38" width="10.5703125" style="1" customWidth="1"/>
    <col min="39" max="39" width="13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86" width="7.5703125" style="1" customWidth="1"/>
    <col min="187" max="187" width="7.140625" style="1" customWidth="1"/>
    <col min="188" max="188" width="6.85546875" style="1" customWidth="1"/>
    <col min="189" max="189" width="6.5703125" style="1" customWidth="1"/>
    <col min="190" max="194" width="7.5703125" style="1" customWidth="1"/>
    <col min="195" max="195" width="11.7109375" style="1" customWidth="1"/>
    <col min="196" max="196" width="7.42578125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0" width="12.140625" style="1" customWidth="1"/>
    <col min="211" max="211" width="11.85546875" style="1" customWidth="1"/>
    <col min="212" max="16384" width="9.140625" style="1"/>
  </cols>
  <sheetData>
    <row r="1" spans="4:211" outlineLevel="1">
      <c r="AC1" s="2" t="s">
        <v>167</v>
      </c>
    </row>
    <row r="2" spans="4:211" ht="23.25" customHeight="1" outlineLevel="1">
      <c r="AC2" s="4" t="s">
        <v>1</v>
      </c>
    </row>
    <row r="3" spans="4:211" outlineLevel="1">
      <c r="AC3" s="2" t="s">
        <v>2</v>
      </c>
    </row>
    <row r="4" spans="4:211" outlineLevel="1">
      <c r="AC4" s="2" t="s">
        <v>154</v>
      </c>
    </row>
    <row r="5" spans="4:211" outlineLevel="1">
      <c r="AC5" s="1" t="s">
        <v>155</v>
      </c>
    </row>
    <row r="6" spans="4:211" outlineLevel="1">
      <c r="AB6" s="40"/>
      <c r="AC6" s="40" t="s">
        <v>189</v>
      </c>
      <c r="AD6" s="40"/>
      <c r="AE6" s="40"/>
      <c r="AI6" s="40"/>
      <c r="AJ6" s="40"/>
      <c r="AK6" s="40"/>
    </row>
    <row r="7" spans="4:211" outlineLevel="1"/>
    <row r="8" spans="4:211">
      <c r="AC8" s="2" t="s">
        <v>0</v>
      </c>
      <c r="AW8" s="2"/>
    </row>
    <row r="9" spans="4:211" s="3" customFormat="1" ht="21.75" customHeight="1">
      <c r="AC9" s="4" t="s">
        <v>1</v>
      </c>
      <c r="AW9" s="4"/>
    </row>
    <row r="10" spans="4:211">
      <c r="AC10" s="2" t="s">
        <v>2</v>
      </c>
      <c r="AW10" s="2"/>
    </row>
    <row r="11" spans="4:211">
      <c r="AC11" s="2" t="s">
        <v>3</v>
      </c>
      <c r="AW11" s="2"/>
    </row>
    <row r="12" spans="4:211">
      <c r="AC12" s="40" t="s">
        <v>168</v>
      </c>
      <c r="BC12" s="5"/>
    </row>
    <row r="14" spans="4:211" ht="25.5" customHeight="1">
      <c r="D14" s="152" t="s">
        <v>169</v>
      </c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1" ht="12" thickBot="1">
      <c r="AG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C16" s="7" t="s">
        <v>5</v>
      </c>
    </row>
    <row r="17" spans="1:211" ht="24" customHeight="1" thickBot="1">
      <c r="A17" s="114" t="s">
        <v>6</v>
      </c>
      <c r="B17" s="117" t="s">
        <v>88</v>
      </c>
      <c r="C17" s="118" t="s">
        <v>7</v>
      </c>
      <c r="D17" s="155" t="s">
        <v>8</v>
      </c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62" t="s">
        <v>8</v>
      </c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 t="s">
        <v>8</v>
      </c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 t="s">
        <v>8</v>
      </c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 t="s">
        <v>8</v>
      </c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 t="s">
        <v>8</v>
      </c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77"/>
      <c r="GS17" s="94" t="s">
        <v>9</v>
      </c>
      <c r="GT17" s="95"/>
      <c r="GU17" s="95"/>
      <c r="GV17" s="95"/>
      <c r="GW17" s="95"/>
      <c r="GX17" s="95"/>
      <c r="GY17" s="95"/>
      <c r="GZ17" s="95"/>
      <c r="HA17" s="95"/>
      <c r="HB17" s="95"/>
      <c r="HC17" s="96"/>
    </row>
    <row r="18" spans="1:211" s="8" customFormat="1" ht="33" customHeight="1">
      <c r="A18" s="115"/>
      <c r="B18" s="72"/>
      <c r="C18" s="119"/>
      <c r="D18" s="153" t="s">
        <v>10</v>
      </c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9" t="s">
        <v>10</v>
      </c>
      <c r="AI18" s="159"/>
      <c r="AJ18" s="159"/>
      <c r="AK18" s="159"/>
      <c r="AL18" s="159"/>
      <c r="AM18" s="160"/>
      <c r="AN18" s="153" t="s">
        <v>162</v>
      </c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 t="s">
        <v>162</v>
      </c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 t="s">
        <v>162</v>
      </c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4"/>
      <c r="ER18" s="154" t="s">
        <v>162</v>
      </c>
      <c r="ES18" s="154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4"/>
      <c r="FF18" s="154"/>
      <c r="FG18" s="154"/>
      <c r="FH18" s="154"/>
      <c r="FI18" s="154"/>
      <c r="FJ18" s="154"/>
      <c r="FK18" s="154"/>
      <c r="FL18" s="154"/>
      <c r="FM18" s="154"/>
      <c r="FN18" s="154"/>
      <c r="FO18" s="154"/>
      <c r="FP18" s="154"/>
      <c r="FQ18" s="154"/>
      <c r="FR18" s="154"/>
      <c r="FS18" s="154"/>
      <c r="FT18" s="154"/>
      <c r="FU18" s="154"/>
      <c r="FV18" s="154"/>
      <c r="FW18" s="154"/>
      <c r="FX18" s="154"/>
      <c r="FY18" s="154"/>
      <c r="FZ18" s="154"/>
      <c r="GA18" s="154"/>
      <c r="GB18" s="154"/>
      <c r="GC18" s="154" t="s">
        <v>162</v>
      </c>
      <c r="GD18" s="154"/>
      <c r="GE18" s="154"/>
      <c r="GF18" s="154"/>
      <c r="GG18" s="154"/>
      <c r="GH18" s="154"/>
      <c r="GI18" s="154"/>
      <c r="GJ18" s="154"/>
      <c r="GK18" s="154"/>
      <c r="GL18" s="154"/>
      <c r="GM18" s="154"/>
      <c r="GN18" s="180"/>
      <c r="GO18" s="97" t="s">
        <v>12</v>
      </c>
      <c r="GP18" s="98"/>
      <c r="GQ18" s="98"/>
      <c r="GR18" s="99"/>
      <c r="GS18" s="100" t="s">
        <v>10</v>
      </c>
      <c r="GT18" s="101"/>
      <c r="GU18" s="101"/>
      <c r="GV18" s="101"/>
      <c r="GW18" s="101"/>
      <c r="GX18" s="102"/>
      <c r="GY18" s="100" t="s">
        <v>11</v>
      </c>
      <c r="GZ18" s="101"/>
      <c r="HA18" s="102"/>
      <c r="HB18" s="100" t="s">
        <v>12</v>
      </c>
      <c r="HC18" s="102"/>
    </row>
    <row r="19" spans="1:211" s="8" customFormat="1" ht="34.5" customHeight="1">
      <c r="A19" s="115"/>
      <c r="B19" s="72"/>
      <c r="C19" s="119"/>
      <c r="D19" s="130" t="s">
        <v>13</v>
      </c>
      <c r="E19" s="131"/>
      <c r="F19" s="131"/>
      <c r="G19" s="131"/>
      <c r="H19" s="132"/>
      <c r="I19" s="157" t="s">
        <v>14</v>
      </c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 t="s">
        <v>14</v>
      </c>
      <c r="AI19" s="158"/>
      <c r="AJ19" s="158"/>
      <c r="AK19" s="158"/>
      <c r="AL19" s="158"/>
      <c r="AM19" s="161"/>
      <c r="AN19" s="163" t="s">
        <v>15</v>
      </c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 t="s">
        <v>15</v>
      </c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 t="s">
        <v>15</v>
      </c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 t="s">
        <v>15</v>
      </c>
      <c r="ES19" s="164"/>
      <c r="ET19" s="164"/>
      <c r="EU19" s="164"/>
      <c r="EV19" s="164"/>
      <c r="EW19" s="164"/>
      <c r="EX19" s="164"/>
      <c r="EY19" s="164"/>
      <c r="EZ19" s="164"/>
      <c r="FA19" s="183"/>
      <c r="FB19" s="157" t="s">
        <v>16</v>
      </c>
      <c r="FC19" s="158"/>
      <c r="FD19" s="158"/>
      <c r="FE19" s="158"/>
      <c r="FF19" s="158"/>
      <c r="FG19" s="158"/>
      <c r="FH19" s="158"/>
      <c r="FI19" s="158"/>
      <c r="FJ19" s="158"/>
      <c r="FK19" s="158"/>
      <c r="FL19" s="158"/>
      <c r="FM19" s="158"/>
      <c r="FN19" s="158"/>
      <c r="FO19" s="158"/>
      <c r="FP19" s="158"/>
      <c r="FQ19" s="158"/>
      <c r="FR19" s="158"/>
      <c r="FS19" s="158"/>
      <c r="FT19" s="158"/>
      <c r="FU19" s="158"/>
      <c r="FV19" s="158"/>
      <c r="FW19" s="158"/>
      <c r="FX19" s="158"/>
      <c r="FY19" s="158"/>
      <c r="FZ19" s="158"/>
      <c r="GA19" s="158"/>
      <c r="GB19" s="158"/>
      <c r="GC19" s="158" t="s">
        <v>16</v>
      </c>
      <c r="GD19" s="158"/>
      <c r="GE19" s="158"/>
      <c r="GF19" s="158"/>
      <c r="GG19" s="158"/>
      <c r="GH19" s="158"/>
      <c r="GI19" s="158"/>
      <c r="GJ19" s="158"/>
      <c r="GK19" s="158"/>
      <c r="GL19" s="158"/>
      <c r="GM19" s="158"/>
      <c r="GN19" s="161"/>
      <c r="GO19" s="111" t="s">
        <v>17</v>
      </c>
      <c r="GP19" s="112"/>
      <c r="GQ19" s="108" t="s">
        <v>18</v>
      </c>
      <c r="GR19" s="109"/>
      <c r="GS19" s="103" t="s">
        <v>19</v>
      </c>
      <c r="GT19" s="104"/>
      <c r="GU19" s="104"/>
      <c r="GV19" s="104"/>
      <c r="GW19" s="104"/>
      <c r="GX19" s="105"/>
      <c r="GY19" s="103" t="s">
        <v>15</v>
      </c>
      <c r="GZ19" s="104"/>
      <c r="HA19" s="105"/>
      <c r="HB19" s="50" t="s">
        <v>18</v>
      </c>
      <c r="HC19" s="53"/>
    </row>
    <row r="20" spans="1:211" s="9" customFormat="1" ht="13.5" customHeight="1">
      <c r="A20" s="115"/>
      <c r="B20" s="72"/>
      <c r="C20" s="119"/>
      <c r="D20" s="51"/>
      <c r="E20" s="133"/>
      <c r="F20" s="133"/>
      <c r="G20" s="133"/>
      <c r="H20" s="134"/>
      <c r="I20" s="110" t="s">
        <v>20</v>
      </c>
      <c r="J20" s="138" t="s">
        <v>21</v>
      </c>
      <c r="K20" s="60"/>
      <c r="L20" s="60"/>
      <c r="M20" s="60"/>
      <c r="N20" s="60"/>
      <c r="O20" s="60"/>
      <c r="P20" s="60"/>
      <c r="Q20" s="61"/>
      <c r="R20" s="175" t="s">
        <v>22</v>
      </c>
      <c r="S20" s="139" t="s">
        <v>21</v>
      </c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 t="s">
        <v>21</v>
      </c>
      <c r="AI20" s="135"/>
      <c r="AJ20" s="47"/>
      <c r="AK20" s="77" t="s">
        <v>23</v>
      </c>
      <c r="AL20" s="139" t="s">
        <v>21</v>
      </c>
      <c r="AM20" s="140"/>
      <c r="AN20" s="165" t="s">
        <v>24</v>
      </c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60" t="s">
        <v>24</v>
      </c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1"/>
      <c r="CO20" s="169" t="s">
        <v>25</v>
      </c>
      <c r="CP20" s="170"/>
      <c r="CQ20" s="170"/>
      <c r="CR20" s="170"/>
      <c r="CS20" s="170"/>
      <c r="CT20" s="170"/>
      <c r="CU20" s="170"/>
      <c r="CV20" s="170"/>
      <c r="CW20" s="170"/>
      <c r="CX20" s="166" t="s">
        <v>25</v>
      </c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 t="s">
        <v>25</v>
      </c>
      <c r="ES20" s="166"/>
      <c r="ET20" s="166"/>
      <c r="EU20" s="166"/>
      <c r="EV20" s="166"/>
      <c r="EW20" s="166"/>
      <c r="EX20" s="166"/>
      <c r="EY20" s="166"/>
      <c r="EZ20" s="166"/>
      <c r="FA20" s="178"/>
      <c r="FB20" s="179" t="s">
        <v>24</v>
      </c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 t="s">
        <v>24</v>
      </c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81"/>
      <c r="GO20" s="103"/>
      <c r="GP20" s="113"/>
      <c r="GQ20" s="110"/>
      <c r="GR20" s="105"/>
      <c r="GS20" s="65" t="s">
        <v>22</v>
      </c>
      <c r="GT20" s="104" t="s">
        <v>21</v>
      </c>
      <c r="GU20" s="104"/>
      <c r="GV20" s="104"/>
      <c r="GW20" s="104"/>
      <c r="GX20" s="74" t="s">
        <v>23</v>
      </c>
      <c r="GY20" s="103" t="s">
        <v>24</v>
      </c>
      <c r="GZ20" s="104"/>
      <c r="HA20" s="105"/>
      <c r="HB20" s="51"/>
      <c r="HC20" s="54"/>
    </row>
    <row r="21" spans="1:211" s="9" customFormat="1" ht="21" customHeight="1">
      <c r="A21" s="115"/>
      <c r="B21" s="72"/>
      <c r="C21" s="119"/>
      <c r="D21" s="123" t="s">
        <v>22</v>
      </c>
      <c r="E21" s="81" t="s">
        <v>21</v>
      </c>
      <c r="F21" s="81"/>
      <c r="G21" s="81"/>
      <c r="H21" s="125" t="s">
        <v>23</v>
      </c>
      <c r="I21" s="110"/>
      <c r="J21" s="121" t="s">
        <v>26</v>
      </c>
      <c r="K21" s="121" t="s">
        <v>27</v>
      </c>
      <c r="L21" s="121" t="s">
        <v>28</v>
      </c>
      <c r="M21" s="121" t="s">
        <v>29</v>
      </c>
      <c r="N21" s="121" t="s">
        <v>30</v>
      </c>
      <c r="O21" s="121" t="s">
        <v>31</v>
      </c>
      <c r="P21" s="121" t="s">
        <v>170</v>
      </c>
      <c r="Q21" s="121" t="s">
        <v>171</v>
      </c>
      <c r="R21" s="175"/>
      <c r="S21" s="127" t="s">
        <v>32</v>
      </c>
      <c r="T21" s="127" t="s">
        <v>33</v>
      </c>
      <c r="U21" s="139" t="s">
        <v>21</v>
      </c>
      <c r="V21" s="171" t="s">
        <v>184</v>
      </c>
      <c r="W21" s="139" t="s">
        <v>21</v>
      </c>
      <c r="X21" s="171"/>
      <c r="Y21" s="127" t="s">
        <v>34</v>
      </c>
      <c r="Z21" s="44" t="s">
        <v>21</v>
      </c>
      <c r="AA21" s="127" t="s">
        <v>156</v>
      </c>
      <c r="AB21" s="139" t="s">
        <v>164</v>
      </c>
      <c r="AC21" s="147" t="s">
        <v>21</v>
      </c>
      <c r="AD21" s="147"/>
      <c r="AE21" s="147"/>
      <c r="AF21" s="147"/>
      <c r="AG21" s="148"/>
      <c r="AH21" s="78" t="s">
        <v>187</v>
      </c>
      <c r="AI21" s="48" t="s">
        <v>21</v>
      </c>
      <c r="AJ21" s="78" t="s">
        <v>174</v>
      </c>
      <c r="AK21" s="78"/>
      <c r="AL21" s="78" t="s">
        <v>163</v>
      </c>
      <c r="AM21" s="144" t="s">
        <v>35</v>
      </c>
      <c r="AN21" s="58" t="s">
        <v>36</v>
      </c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 t="s">
        <v>36</v>
      </c>
      <c r="BO21" s="56"/>
      <c r="BP21" s="57"/>
      <c r="BQ21" s="146" t="s">
        <v>37</v>
      </c>
      <c r="BR21" s="56"/>
      <c r="BS21" s="56"/>
      <c r="BT21" s="56"/>
      <c r="BU21" s="56"/>
      <c r="BV21" s="56"/>
      <c r="BW21" s="56"/>
      <c r="BX21" s="56"/>
      <c r="BY21" s="57"/>
      <c r="BZ21" s="146" t="s">
        <v>37</v>
      </c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7"/>
      <c r="CO21" s="138" t="s">
        <v>36</v>
      </c>
      <c r="CP21" s="60"/>
      <c r="CQ21" s="60"/>
      <c r="CR21" s="60"/>
      <c r="CS21" s="60"/>
      <c r="CT21" s="60"/>
      <c r="CU21" s="60"/>
      <c r="CV21" s="60"/>
      <c r="CW21" s="60"/>
      <c r="CX21" s="60" t="s">
        <v>36</v>
      </c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 t="s">
        <v>36</v>
      </c>
      <c r="ES21" s="60"/>
      <c r="ET21" s="60"/>
      <c r="EU21" s="60"/>
      <c r="EV21" s="60"/>
      <c r="EW21" s="60"/>
      <c r="EX21" s="61"/>
      <c r="EY21" s="184" t="s">
        <v>37</v>
      </c>
      <c r="EZ21" s="184"/>
      <c r="FA21" s="185"/>
      <c r="FB21" s="59" t="s">
        <v>36</v>
      </c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1"/>
      <c r="FV21" s="138" t="s">
        <v>37</v>
      </c>
      <c r="FW21" s="60"/>
      <c r="FX21" s="60"/>
      <c r="FY21" s="60"/>
      <c r="FZ21" s="60"/>
      <c r="GA21" s="60"/>
      <c r="GB21" s="60"/>
      <c r="GC21" s="60" t="s">
        <v>37</v>
      </c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182"/>
      <c r="GO21" s="103"/>
      <c r="GP21" s="113"/>
      <c r="GQ21" s="110"/>
      <c r="GR21" s="105"/>
      <c r="GS21" s="66"/>
      <c r="GT21" s="77" t="s">
        <v>38</v>
      </c>
      <c r="GU21" s="104" t="s">
        <v>21</v>
      </c>
      <c r="GV21" s="104"/>
      <c r="GW21" s="77" t="s">
        <v>186</v>
      </c>
      <c r="GX21" s="75"/>
      <c r="GY21" s="103"/>
      <c r="GZ21" s="104"/>
      <c r="HA21" s="105"/>
      <c r="HB21" s="106"/>
      <c r="HC21" s="107"/>
    </row>
    <row r="22" spans="1:211" s="9" customFormat="1" ht="15" customHeight="1">
      <c r="A22" s="115"/>
      <c r="B22" s="72"/>
      <c r="C22" s="119"/>
      <c r="D22" s="123"/>
      <c r="E22" s="135" t="s">
        <v>34</v>
      </c>
      <c r="F22" s="45" t="s">
        <v>21</v>
      </c>
      <c r="G22" s="135" t="s">
        <v>156</v>
      </c>
      <c r="H22" s="125"/>
      <c r="I22" s="110"/>
      <c r="J22" s="121"/>
      <c r="K22" s="121"/>
      <c r="L22" s="121"/>
      <c r="M22" s="121"/>
      <c r="N22" s="121"/>
      <c r="O22" s="121"/>
      <c r="P22" s="121"/>
      <c r="Q22" s="121"/>
      <c r="R22" s="175"/>
      <c r="S22" s="128"/>
      <c r="T22" s="128"/>
      <c r="U22" s="141"/>
      <c r="V22" s="172"/>
      <c r="W22" s="167"/>
      <c r="X22" s="172"/>
      <c r="Y22" s="128"/>
      <c r="Z22" s="128" t="s">
        <v>183</v>
      </c>
      <c r="AA22" s="128"/>
      <c r="AB22" s="167"/>
      <c r="AC22" s="128" t="s">
        <v>166</v>
      </c>
      <c r="AD22" s="141" t="s">
        <v>158</v>
      </c>
      <c r="AE22" s="142"/>
      <c r="AF22" s="143"/>
      <c r="AG22" s="128" t="s">
        <v>165</v>
      </c>
      <c r="AH22" s="78"/>
      <c r="AI22" s="78" t="s">
        <v>188</v>
      </c>
      <c r="AJ22" s="78"/>
      <c r="AK22" s="78"/>
      <c r="AL22" s="78"/>
      <c r="AM22" s="144"/>
      <c r="AN22" s="149" t="s">
        <v>40</v>
      </c>
      <c r="AO22" s="62" t="s">
        <v>41</v>
      </c>
      <c r="AP22" s="62" t="s">
        <v>42</v>
      </c>
      <c r="AQ22" s="62" t="s">
        <v>43</v>
      </c>
      <c r="AR22" s="62" t="s">
        <v>44</v>
      </c>
      <c r="AS22" s="62" t="s">
        <v>45</v>
      </c>
      <c r="AT22" s="62" t="s">
        <v>46</v>
      </c>
      <c r="AU22" s="62" t="s">
        <v>47</v>
      </c>
      <c r="AV22" s="62" t="s">
        <v>48</v>
      </c>
      <c r="AW22" s="62" t="s">
        <v>49</v>
      </c>
      <c r="AX22" s="62" t="s">
        <v>50</v>
      </c>
      <c r="AY22" s="62" t="s">
        <v>51</v>
      </c>
      <c r="AZ22" s="62" t="s">
        <v>52</v>
      </c>
      <c r="BA22" s="62" t="s">
        <v>53</v>
      </c>
      <c r="BB22" s="62" t="s">
        <v>54</v>
      </c>
      <c r="BC22" s="62" t="s">
        <v>55</v>
      </c>
      <c r="BD22" s="62" t="s">
        <v>56</v>
      </c>
      <c r="BE22" s="62" t="s">
        <v>57</v>
      </c>
      <c r="BF22" s="62" t="s">
        <v>58</v>
      </c>
      <c r="BG22" s="62" t="s">
        <v>59</v>
      </c>
      <c r="BH22" s="62" t="s">
        <v>60</v>
      </c>
      <c r="BI22" s="62" t="s">
        <v>61</v>
      </c>
      <c r="BJ22" s="62" t="s">
        <v>62</v>
      </c>
      <c r="BK22" s="62" t="s">
        <v>63</v>
      </c>
      <c r="BL22" s="62" t="s">
        <v>64</v>
      </c>
      <c r="BM22" s="62" t="s">
        <v>65</v>
      </c>
      <c r="BN22" s="62" t="s">
        <v>66</v>
      </c>
      <c r="BO22" s="62" t="s">
        <v>67</v>
      </c>
      <c r="BP22" s="62" t="s">
        <v>68</v>
      </c>
      <c r="BQ22" s="62" t="s">
        <v>40</v>
      </c>
      <c r="BR22" s="62" t="s">
        <v>41</v>
      </c>
      <c r="BS22" s="62" t="s">
        <v>43</v>
      </c>
      <c r="BT22" s="62" t="s">
        <v>44</v>
      </c>
      <c r="BU22" s="62" t="s">
        <v>190</v>
      </c>
      <c r="BV22" s="62" t="s">
        <v>45</v>
      </c>
      <c r="BW22" s="62" t="s">
        <v>46</v>
      </c>
      <c r="BX22" s="62" t="s">
        <v>47</v>
      </c>
      <c r="BY22" s="62" t="s">
        <v>50</v>
      </c>
      <c r="BZ22" s="62" t="s">
        <v>51</v>
      </c>
      <c r="CA22" s="62" t="s">
        <v>52</v>
      </c>
      <c r="CB22" s="62" t="s">
        <v>53</v>
      </c>
      <c r="CC22" s="62" t="s">
        <v>54</v>
      </c>
      <c r="CD22" s="62" t="s">
        <v>55</v>
      </c>
      <c r="CE22" s="62" t="s">
        <v>58</v>
      </c>
      <c r="CF22" s="62" t="s">
        <v>61</v>
      </c>
      <c r="CG22" s="62" t="s">
        <v>62</v>
      </c>
      <c r="CH22" s="62" t="s">
        <v>63</v>
      </c>
      <c r="CI22" s="62" t="s">
        <v>64</v>
      </c>
      <c r="CJ22" s="62" t="s">
        <v>65</v>
      </c>
      <c r="CK22" s="62" t="s">
        <v>66</v>
      </c>
      <c r="CL22" s="62" t="s">
        <v>69</v>
      </c>
      <c r="CM22" s="62" t="s">
        <v>67</v>
      </c>
      <c r="CN22" s="62" t="s">
        <v>68</v>
      </c>
      <c r="CO22" s="82" t="s">
        <v>70</v>
      </c>
      <c r="CP22" s="80"/>
      <c r="CQ22" s="80" t="s">
        <v>71</v>
      </c>
      <c r="CR22" s="80" t="s">
        <v>72</v>
      </c>
      <c r="CS22" s="80" t="s">
        <v>48</v>
      </c>
      <c r="CT22" s="80"/>
      <c r="CU22" s="80"/>
      <c r="CV22" s="80"/>
      <c r="CW22" s="80"/>
      <c r="CX22" s="80" t="s">
        <v>49</v>
      </c>
      <c r="CY22" s="80"/>
      <c r="CZ22" s="80" t="s">
        <v>51</v>
      </c>
      <c r="DA22" s="80"/>
      <c r="DB22" s="80"/>
      <c r="DC22" s="80"/>
      <c r="DD22" s="80" t="s">
        <v>73</v>
      </c>
      <c r="DE22" s="80"/>
      <c r="DF22" s="80"/>
      <c r="DG22" s="80" t="s">
        <v>52</v>
      </c>
      <c r="DH22" s="80"/>
      <c r="DI22" s="80"/>
      <c r="DJ22" s="80"/>
      <c r="DK22" s="80" t="s">
        <v>53</v>
      </c>
      <c r="DL22" s="80"/>
      <c r="DM22" s="80"/>
      <c r="DN22" s="80" t="s">
        <v>74</v>
      </c>
      <c r="DO22" s="80" t="s">
        <v>56</v>
      </c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 t="s">
        <v>61</v>
      </c>
      <c r="EK22" s="80"/>
      <c r="EL22" s="80"/>
      <c r="EM22" s="80"/>
      <c r="EN22" s="80"/>
      <c r="EO22" s="80"/>
      <c r="EP22" s="80"/>
      <c r="EQ22" s="80"/>
      <c r="ER22" s="80" t="s">
        <v>62</v>
      </c>
      <c r="ES22" s="80"/>
      <c r="ET22" s="80" t="s">
        <v>63</v>
      </c>
      <c r="EU22" s="80"/>
      <c r="EV22" s="80"/>
      <c r="EW22" s="80" t="s">
        <v>64</v>
      </c>
      <c r="EX22" s="86" t="s">
        <v>75</v>
      </c>
      <c r="EY22" s="82" t="s">
        <v>51</v>
      </c>
      <c r="EZ22" s="80"/>
      <c r="FA22" s="83"/>
      <c r="FB22" s="62" t="s">
        <v>40</v>
      </c>
      <c r="FC22" s="62" t="s">
        <v>41</v>
      </c>
      <c r="FD22" s="62" t="s">
        <v>44</v>
      </c>
      <c r="FE22" s="62" t="s">
        <v>45</v>
      </c>
      <c r="FF22" s="62" t="s">
        <v>46</v>
      </c>
      <c r="FG22" s="62" t="s">
        <v>47</v>
      </c>
      <c r="FH22" s="62" t="s">
        <v>49</v>
      </c>
      <c r="FI22" s="62" t="s">
        <v>52</v>
      </c>
      <c r="FJ22" s="62" t="s">
        <v>53</v>
      </c>
      <c r="FK22" s="62" t="s">
        <v>54</v>
      </c>
      <c r="FL22" s="62" t="s">
        <v>55</v>
      </c>
      <c r="FM22" s="62" t="s">
        <v>56</v>
      </c>
      <c r="FN22" s="62" t="s">
        <v>57</v>
      </c>
      <c r="FO22" s="62" t="s">
        <v>58</v>
      </c>
      <c r="FP22" s="62" t="s">
        <v>61</v>
      </c>
      <c r="FQ22" s="62" t="s">
        <v>62</v>
      </c>
      <c r="FR22" s="62" t="s">
        <v>63</v>
      </c>
      <c r="FS22" s="62" t="s">
        <v>65</v>
      </c>
      <c r="FT22" s="62" t="s">
        <v>66</v>
      </c>
      <c r="FU22" s="62" t="s">
        <v>68</v>
      </c>
      <c r="FV22" s="62" t="s">
        <v>40</v>
      </c>
      <c r="FW22" s="62" t="s">
        <v>41</v>
      </c>
      <c r="FX22" s="62" t="s">
        <v>43</v>
      </c>
      <c r="FY22" s="62" t="s">
        <v>44</v>
      </c>
      <c r="FZ22" s="62" t="s">
        <v>45</v>
      </c>
      <c r="GA22" s="62" t="s">
        <v>46</v>
      </c>
      <c r="GB22" s="62" t="s">
        <v>47</v>
      </c>
      <c r="GC22" s="62" t="s">
        <v>52</v>
      </c>
      <c r="GD22" s="62" t="s">
        <v>53</v>
      </c>
      <c r="GE22" s="62" t="s">
        <v>54</v>
      </c>
      <c r="GF22" s="62" t="s">
        <v>55</v>
      </c>
      <c r="GG22" s="62" t="s">
        <v>56</v>
      </c>
      <c r="GH22" s="62" t="s">
        <v>58</v>
      </c>
      <c r="GI22" s="62" t="s">
        <v>61</v>
      </c>
      <c r="GJ22" s="62" t="s">
        <v>62</v>
      </c>
      <c r="GK22" s="62" t="s">
        <v>63</v>
      </c>
      <c r="GL22" s="62" t="s">
        <v>65</v>
      </c>
      <c r="GM22" s="62" t="s">
        <v>66</v>
      </c>
      <c r="GN22" s="62" t="s">
        <v>68</v>
      </c>
      <c r="GO22" s="65" t="s">
        <v>76</v>
      </c>
      <c r="GP22" s="68" t="s">
        <v>185</v>
      </c>
      <c r="GQ22" s="71" t="s">
        <v>77</v>
      </c>
      <c r="GR22" s="74" t="s">
        <v>185</v>
      </c>
      <c r="GS22" s="66"/>
      <c r="GT22" s="78"/>
      <c r="GU22" s="77" t="s">
        <v>78</v>
      </c>
      <c r="GV22" s="77" t="s">
        <v>79</v>
      </c>
      <c r="GW22" s="78"/>
      <c r="GX22" s="75"/>
      <c r="GY22" s="62" t="s">
        <v>43</v>
      </c>
      <c r="GZ22" s="62" t="s">
        <v>80</v>
      </c>
      <c r="HA22" s="62" t="s">
        <v>81</v>
      </c>
      <c r="HB22" s="50" t="s">
        <v>82</v>
      </c>
      <c r="HC22" s="53" t="s">
        <v>185</v>
      </c>
    </row>
    <row r="23" spans="1:211" s="9" customFormat="1" ht="87" customHeight="1">
      <c r="A23" s="115"/>
      <c r="B23" s="72"/>
      <c r="C23" s="119"/>
      <c r="D23" s="123"/>
      <c r="E23" s="136"/>
      <c r="F23" s="136" t="s">
        <v>182</v>
      </c>
      <c r="G23" s="136"/>
      <c r="H23" s="125"/>
      <c r="I23" s="110"/>
      <c r="J23" s="121"/>
      <c r="K23" s="121"/>
      <c r="L23" s="121"/>
      <c r="M23" s="121"/>
      <c r="N23" s="121"/>
      <c r="O23" s="121"/>
      <c r="P23" s="121"/>
      <c r="Q23" s="121"/>
      <c r="R23" s="175"/>
      <c r="S23" s="128"/>
      <c r="T23" s="128"/>
      <c r="U23" s="127" t="s">
        <v>39</v>
      </c>
      <c r="V23" s="172"/>
      <c r="W23" s="128" t="s">
        <v>172</v>
      </c>
      <c r="X23" s="128" t="s">
        <v>173</v>
      </c>
      <c r="Y23" s="128"/>
      <c r="Z23" s="128"/>
      <c r="AA23" s="128"/>
      <c r="AB23" s="167"/>
      <c r="AC23" s="128"/>
      <c r="AD23" s="127" t="s">
        <v>161</v>
      </c>
      <c r="AE23" s="127" t="s">
        <v>159</v>
      </c>
      <c r="AF23" s="127" t="s">
        <v>160</v>
      </c>
      <c r="AG23" s="128"/>
      <c r="AH23" s="78"/>
      <c r="AI23" s="78"/>
      <c r="AJ23" s="78"/>
      <c r="AK23" s="78"/>
      <c r="AL23" s="78"/>
      <c r="AM23" s="144"/>
      <c r="AN23" s="150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 t="s">
        <v>175</v>
      </c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84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7"/>
      <c r="EY23" s="84"/>
      <c r="EZ23" s="81"/>
      <c r="FA23" s="85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 t="s">
        <v>55</v>
      </c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6"/>
      <c r="GP23" s="69"/>
      <c r="GQ23" s="72"/>
      <c r="GR23" s="75"/>
      <c r="GS23" s="66"/>
      <c r="GT23" s="78"/>
      <c r="GU23" s="78"/>
      <c r="GV23" s="78"/>
      <c r="GW23" s="78"/>
      <c r="GX23" s="75"/>
      <c r="GY23" s="63"/>
      <c r="GZ23" s="63"/>
      <c r="HA23" s="63"/>
      <c r="HB23" s="51"/>
      <c r="HC23" s="54"/>
    </row>
    <row r="24" spans="1:211" ht="23.25" customHeight="1">
      <c r="A24" s="116"/>
      <c r="B24" s="73"/>
      <c r="C24" s="120"/>
      <c r="D24" s="124"/>
      <c r="E24" s="137"/>
      <c r="F24" s="137"/>
      <c r="G24" s="137"/>
      <c r="H24" s="126"/>
      <c r="I24" s="174"/>
      <c r="J24" s="122"/>
      <c r="K24" s="122"/>
      <c r="L24" s="122"/>
      <c r="M24" s="122"/>
      <c r="N24" s="122"/>
      <c r="O24" s="122"/>
      <c r="P24" s="122"/>
      <c r="Q24" s="122"/>
      <c r="R24" s="176"/>
      <c r="S24" s="129"/>
      <c r="T24" s="129"/>
      <c r="U24" s="129"/>
      <c r="V24" s="173"/>
      <c r="W24" s="129"/>
      <c r="X24" s="129"/>
      <c r="Y24" s="129"/>
      <c r="Z24" s="129"/>
      <c r="AA24" s="129"/>
      <c r="AB24" s="168"/>
      <c r="AC24" s="129"/>
      <c r="AD24" s="129"/>
      <c r="AE24" s="129"/>
      <c r="AF24" s="129"/>
      <c r="AG24" s="129"/>
      <c r="AH24" s="79"/>
      <c r="AI24" s="79"/>
      <c r="AJ24" s="79"/>
      <c r="AK24" s="79"/>
      <c r="AL24" s="79"/>
      <c r="AM24" s="145"/>
      <c r="AN24" s="151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7"/>
      <c r="GP24" s="70"/>
      <c r="GQ24" s="73"/>
      <c r="GR24" s="76"/>
      <c r="GS24" s="67"/>
      <c r="GT24" s="79"/>
      <c r="GU24" s="79"/>
      <c r="GV24" s="79"/>
      <c r="GW24" s="79"/>
      <c r="GX24" s="76"/>
      <c r="GY24" s="64"/>
      <c r="GZ24" s="64"/>
      <c r="HA24" s="64"/>
      <c r="HB24" s="52"/>
      <c r="HC24" s="55"/>
    </row>
    <row r="25" spans="1:211">
      <c r="A25" s="13">
        <f>B25-430000</f>
        <v>2</v>
      </c>
      <c r="B25" s="14">
        <v>430002</v>
      </c>
      <c r="C25" s="15" t="s">
        <v>157</v>
      </c>
      <c r="D25" s="16">
        <v>95869</v>
      </c>
      <c r="E25" s="17">
        <v>75178</v>
      </c>
      <c r="F25" s="18">
        <v>0</v>
      </c>
      <c r="G25" s="18">
        <v>20691</v>
      </c>
      <c r="H25" s="19">
        <v>47330</v>
      </c>
      <c r="I25" s="20">
        <v>935</v>
      </c>
      <c r="J25" s="17">
        <v>620</v>
      </c>
      <c r="K25" s="17">
        <v>0</v>
      </c>
      <c r="L25" s="17">
        <v>0</v>
      </c>
      <c r="M25" s="17">
        <v>315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0</v>
      </c>
      <c r="AB25" s="18">
        <v>14861</v>
      </c>
      <c r="AC25" s="18">
        <v>14861</v>
      </c>
      <c r="AD25" s="18">
        <v>657</v>
      </c>
      <c r="AE25" s="18">
        <v>997</v>
      </c>
      <c r="AF25" s="18">
        <v>12004</v>
      </c>
      <c r="AG25" s="18">
        <v>0</v>
      </c>
      <c r="AH25" s="18">
        <v>2535</v>
      </c>
      <c r="AI25" s="18">
        <v>486</v>
      </c>
      <c r="AJ25" s="18">
        <v>0</v>
      </c>
      <c r="AK25" s="18">
        <v>0</v>
      </c>
      <c r="AL25" s="18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</row>
    <row r="26" spans="1:211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0</v>
      </c>
      <c r="G26" s="18">
        <v>15602</v>
      </c>
      <c r="H26" s="19">
        <v>37644</v>
      </c>
      <c r="I26" s="20">
        <v>6324</v>
      </c>
      <c r="J26" s="17">
        <v>1050</v>
      </c>
      <c r="K26" s="17">
        <v>0</v>
      </c>
      <c r="L26" s="17">
        <v>4359</v>
      </c>
      <c r="M26" s="17">
        <v>915</v>
      </c>
      <c r="N26" s="17">
        <v>0</v>
      </c>
      <c r="O26" s="17">
        <v>0</v>
      </c>
      <c r="P26" s="17">
        <v>0</v>
      </c>
      <c r="Q26" s="17">
        <v>0</v>
      </c>
      <c r="R26" s="17">
        <v>31686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0</v>
      </c>
      <c r="AB26" s="18">
        <v>4762</v>
      </c>
      <c r="AC26" s="18">
        <v>4737</v>
      </c>
      <c r="AD26" s="18">
        <v>358</v>
      </c>
      <c r="AE26" s="18">
        <v>995</v>
      </c>
      <c r="AF26" s="18">
        <v>2840</v>
      </c>
      <c r="AG26" s="18">
        <v>25</v>
      </c>
      <c r="AH26" s="18">
        <v>1092</v>
      </c>
      <c r="AI26" s="18">
        <v>266</v>
      </c>
      <c r="AJ26" s="18">
        <v>0</v>
      </c>
      <c r="AK26" s="18">
        <v>0</v>
      </c>
      <c r="AL26" s="18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77</v>
      </c>
      <c r="BY26" s="24">
        <v>0</v>
      </c>
      <c r="BZ26" s="24">
        <v>0</v>
      </c>
      <c r="CA26" s="24">
        <v>0</v>
      </c>
      <c r="CB26" s="24">
        <v>26</v>
      </c>
      <c r="CC26" s="24">
        <v>0</v>
      </c>
      <c r="CD26" s="24">
        <v>0</v>
      </c>
      <c r="CE26" s="24">
        <v>115</v>
      </c>
      <c r="CF26" s="24">
        <v>0</v>
      </c>
      <c r="CG26" s="24">
        <v>0</v>
      </c>
      <c r="CH26" s="24">
        <v>189</v>
      </c>
      <c r="CI26" s="24">
        <v>0</v>
      </c>
      <c r="CJ26" s="24">
        <v>0</v>
      </c>
      <c r="CK26" s="24">
        <v>70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160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10</v>
      </c>
      <c r="FN26" s="23">
        <v>0</v>
      </c>
      <c r="FO26" s="23">
        <v>495</v>
      </c>
      <c r="FP26" s="23">
        <v>0</v>
      </c>
      <c r="FQ26" s="23">
        <v>50</v>
      </c>
      <c r="FR26" s="23">
        <v>170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113</v>
      </c>
      <c r="GC26" s="23">
        <v>0</v>
      </c>
      <c r="GD26" s="23">
        <v>19</v>
      </c>
      <c r="GE26" s="23">
        <v>0</v>
      </c>
      <c r="GF26" s="23">
        <v>0</v>
      </c>
      <c r="GG26" s="23">
        <v>0</v>
      </c>
      <c r="GH26" s="23">
        <v>295</v>
      </c>
      <c r="GI26" s="23">
        <v>0</v>
      </c>
      <c r="GJ26" s="23">
        <v>0</v>
      </c>
      <c r="GK26" s="23">
        <v>55</v>
      </c>
      <c r="GL26" s="23">
        <v>0</v>
      </c>
      <c r="GM26" s="23">
        <v>101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1119</v>
      </c>
      <c r="GT26" s="23">
        <v>0</v>
      </c>
      <c r="GU26" s="23">
        <v>0</v>
      </c>
      <c r="GV26" s="23">
        <v>0</v>
      </c>
      <c r="GW26" s="23">
        <v>1119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</row>
    <row r="27" spans="1:211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8">
        <v>0</v>
      </c>
      <c r="H27" s="19">
        <v>0</v>
      </c>
      <c r="I27" s="20">
        <v>3280</v>
      </c>
      <c r="J27" s="17">
        <v>3280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0</v>
      </c>
      <c r="AA27" s="18">
        <v>20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7134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</row>
    <row r="28" spans="1:211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8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0</v>
      </c>
      <c r="AA28" s="18">
        <v>19000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1000</v>
      </c>
      <c r="AL28" s="18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</row>
    <row r="29" spans="1:211">
      <c r="A29" s="13">
        <f t="shared" si="0"/>
        <v>14</v>
      </c>
      <c r="B29" s="28">
        <v>430014</v>
      </c>
      <c r="C29" s="29" t="s">
        <v>93</v>
      </c>
      <c r="D29" s="16">
        <v>115730</v>
      </c>
      <c r="E29" s="17">
        <v>93344</v>
      </c>
      <c r="F29" s="18">
        <v>0</v>
      </c>
      <c r="G29" s="18">
        <v>22386</v>
      </c>
      <c r="H29" s="19">
        <v>45043</v>
      </c>
      <c r="I29" s="20">
        <v>3753</v>
      </c>
      <c r="J29" s="17">
        <v>1085</v>
      </c>
      <c r="K29" s="17">
        <v>0</v>
      </c>
      <c r="L29" s="17">
        <v>1698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55635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0</v>
      </c>
      <c r="AB29" s="18">
        <v>7897</v>
      </c>
      <c r="AC29" s="18">
        <v>7867</v>
      </c>
      <c r="AD29" s="18">
        <v>20</v>
      </c>
      <c r="AE29" s="18">
        <v>2049</v>
      </c>
      <c r="AF29" s="18">
        <v>4888</v>
      </c>
      <c r="AG29" s="18">
        <v>30</v>
      </c>
      <c r="AH29" s="18">
        <v>2114</v>
      </c>
      <c r="AI29" s="18">
        <v>523</v>
      </c>
      <c r="AJ29" s="18">
        <v>0</v>
      </c>
      <c r="AK29" s="18">
        <v>0</v>
      </c>
      <c r="AL29" s="18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2753</v>
      </c>
      <c r="GT29" s="23">
        <v>100</v>
      </c>
      <c r="GU29" s="23">
        <v>100</v>
      </c>
      <c r="GV29" s="23">
        <v>0</v>
      </c>
      <c r="GW29" s="23">
        <v>2653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</row>
    <row r="30" spans="1:211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8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1670</v>
      </c>
      <c r="HC30" s="27">
        <v>1670</v>
      </c>
    </row>
    <row r="31" spans="1:211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8">
        <v>0</v>
      </c>
      <c r="H31" s="19">
        <v>0</v>
      </c>
      <c r="I31" s="20">
        <v>23799</v>
      </c>
      <c r="J31" s="17">
        <v>3322</v>
      </c>
      <c r="K31" s="17">
        <v>5000</v>
      </c>
      <c r="L31" s="17">
        <v>12872</v>
      </c>
      <c r="M31" s="17">
        <v>2605</v>
      </c>
      <c r="N31" s="17">
        <v>0</v>
      </c>
      <c r="O31" s="17">
        <v>0</v>
      </c>
      <c r="P31" s="17">
        <v>0</v>
      </c>
      <c r="Q31" s="17">
        <v>0</v>
      </c>
      <c r="R31" s="17">
        <v>134465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132065</v>
      </c>
      <c r="Z31" s="18">
        <v>750</v>
      </c>
      <c r="AA31" s="18">
        <v>2400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8424</v>
      </c>
      <c r="AL31" s="18">
        <v>0</v>
      </c>
      <c r="AM31" s="21">
        <v>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684</v>
      </c>
      <c r="DP31" s="23">
        <v>330</v>
      </c>
      <c r="DQ31" s="23">
        <v>92</v>
      </c>
      <c r="DR31" s="23">
        <v>570</v>
      </c>
      <c r="DS31" s="23">
        <v>310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</row>
    <row r="32" spans="1:211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8">
        <v>0</v>
      </c>
      <c r="H32" s="19">
        <v>0</v>
      </c>
      <c r="I32" s="20">
        <v>5237</v>
      </c>
      <c r="J32" s="17">
        <v>478</v>
      </c>
      <c r="K32" s="17">
        <v>3653</v>
      </c>
      <c r="L32" s="17">
        <v>1083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0</v>
      </c>
      <c r="AA32" s="18">
        <v>11400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2763</v>
      </c>
      <c r="AL32" s="18">
        <v>0</v>
      </c>
      <c r="AM32" s="21">
        <v>326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</row>
    <row r="33" spans="1:211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8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0</v>
      </c>
      <c r="AB33" s="18">
        <v>1669</v>
      </c>
      <c r="AC33" s="18">
        <v>1669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13056</v>
      </c>
      <c r="AL33" s="18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7300</v>
      </c>
      <c r="GT33" s="23">
        <v>0</v>
      </c>
      <c r="GU33" s="23">
        <v>0</v>
      </c>
      <c r="GV33" s="23">
        <v>0</v>
      </c>
      <c r="GW33" s="23">
        <v>7300</v>
      </c>
      <c r="GX33" s="27">
        <v>350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</row>
    <row r="34" spans="1:211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8">
        <v>0</v>
      </c>
      <c r="H34" s="19">
        <v>0</v>
      </c>
      <c r="I34" s="20">
        <v>60232</v>
      </c>
      <c r="J34" s="17">
        <v>21005</v>
      </c>
      <c r="K34" s="17">
        <v>7000</v>
      </c>
      <c r="L34" s="17">
        <v>2260</v>
      </c>
      <c r="M34" s="17">
        <v>6485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1250</v>
      </c>
      <c r="AA34" s="18">
        <v>0</v>
      </c>
      <c r="AB34" s="18">
        <v>21663</v>
      </c>
      <c r="AC34" s="18">
        <v>21663</v>
      </c>
      <c r="AD34" s="18">
        <v>20943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15000</v>
      </c>
      <c r="AL34" s="18">
        <v>0</v>
      </c>
      <c r="AM34" s="21">
        <v>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</row>
    <row r="35" spans="1:211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8">
        <v>0</v>
      </c>
      <c r="H35" s="19">
        <v>0</v>
      </c>
      <c r="I35" s="20">
        <v>240</v>
      </c>
      <c r="J35" s="17">
        <v>200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</row>
    <row r="36" spans="1:211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8">
        <v>0</v>
      </c>
      <c r="H36" s="19">
        <v>0</v>
      </c>
      <c r="I36" s="20">
        <v>1310</v>
      </c>
      <c r="J36" s="17">
        <v>245</v>
      </c>
      <c r="K36" s="17">
        <v>1065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0</v>
      </c>
      <c r="AA36" s="18">
        <v>60328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23200</v>
      </c>
      <c r="AL36" s="18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</row>
    <row r="37" spans="1:211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8">
        <v>0</v>
      </c>
      <c r="H37" s="19">
        <v>8924</v>
      </c>
      <c r="I37" s="20">
        <v>1043</v>
      </c>
      <c r="J37" s="17">
        <v>0</v>
      </c>
      <c r="K37" s="17">
        <v>0</v>
      </c>
      <c r="L37" s="17">
        <v>763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0</v>
      </c>
      <c r="AB37" s="18">
        <v>390</v>
      </c>
      <c r="AC37" s="18">
        <v>390</v>
      </c>
      <c r="AD37" s="18">
        <v>0</v>
      </c>
      <c r="AE37" s="18">
        <v>0</v>
      </c>
      <c r="AF37" s="18">
        <v>340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</row>
    <row r="38" spans="1:211">
      <c r="A38" s="13">
        <f t="shared" si="0"/>
        <v>80</v>
      </c>
      <c r="B38" s="28">
        <v>430080</v>
      </c>
      <c r="C38" s="29" t="s">
        <v>102</v>
      </c>
      <c r="D38" s="16">
        <v>11277</v>
      </c>
      <c r="E38" s="17">
        <v>7936</v>
      </c>
      <c r="F38" s="18">
        <v>0</v>
      </c>
      <c r="G38" s="18">
        <v>3341</v>
      </c>
      <c r="H38" s="19">
        <v>5936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0</v>
      </c>
      <c r="AB38" s="18">
        <v>602</v>
      </c>
      <c r="AC38" s="18">
        <v>580</v>
      </c>
      <c r="AD38" s="18">
        <v>0</v>
      </c>
      <c r="AE38" s="18">
        <v>131</v>
      </c>
      <c r="AF38" s="18">
        <v>392</v>
      </c>
      <c r="AG38" s="18">
        <v>22</v>
      </c>
      <c r="AH38" s="18">
        <v>348</v>
      </c>
      <c r="AI38" s="18">
        <v>0</v>
      </c>
      <c r="AJ38" s="18">
        <v>0</v>
      </c>
      <c r="AK38" s="18">
        <v>0</v>
      </c>
      <c r="AL38" s="18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2079</v>
      </c>
      <c r="GT38" s="23">
        <v>0</v>
      </c>
      <c r="GU38" s="23">
        <v>0</v>
      </c>
      <c r="GV38" s="23">
        <v>0</v>
      </c>
      <c r="GW38" s="23">
        <v>2079</v>
      </c>
      <c r="GX38" s="27">
        <v>499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</row>
    <row r="39" spans="1:211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0</v>
      </c>
      <c r="G39" s="18">
        <v>5829</v>
      </c>
      <c r="H39" s="19">
        <v>15301</v>
      </c>
      <c r="I39" s="20">
        <v>366</v>
      </c>
      <c r="J39" s="17">
        <v>0</v>
      </c>
      <c r="K39" s="17">
        <v>0</v>
      </c>
      <c r="L39" s="17">
        <v>146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0</v>
      </c>
      <c r="AB39" s="18">
        <v>1922</v>
      </c>
      <c r="AC39" s="18">
        <v>1902</v>
      </c>
      <c r="AD39" s="18">
        <v>159</v>
      </c>
      <c r="AE39" s="18">
        <v>523</v>
      </c>
      <c r="AF39" s="18">
        <v>1040</v>
      </c>
      <c r="AG39" s="18">
        <v>20</v>
      </c>
      <c r="AH39" s="18">
        <v>348</v>
      </c>
      <c r="AI39" s="18">
        <v>0</v>
      </c>
      <c r="AJ39" s="18">
        <v>0</v>
      </c>
      <c r="AK39" s="18">
        <v>0</v>
      </c>
      <c r="AL39" s="18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157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423</v>
      </c>
      <c r="FP39" s="23">
        <v>0</v>
      </c>
      <c r="FQ39" s="23">
        <v>0</v>
      </c>
      <c r="FR39" s="23">
        <v>384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100</v>
      </c>
      <c r="GC39" s="23">
        <v>0</v>
      </c>
      <c r="GD39" s="23">
        <v>5</v>
      </c>
      <c r="GE39" s="23">
        <v>0</v>
      </c>
      <c r="GF39" s="23">
        <v>0</v>
      </c>
      <c r="GG39" s="23">
        <v>0</v>
      </c>
      <c r="GH39" s="23">
        <v>185</v>
      </c>
      <c r="GI39" s="23">
        <v>0</v>
      </c>
      <c r="GJ39" s="23">
        <v>0</v>
      </c>
      <c r="GK39" s="23">
        <v>20</v>
      </c>
      <c r="GL39" s="23">
        <v>0</v>
      </c>
      <c r="GM39" s="23">
        <v>0</v>
      </c>
      <c r="GN39" s="27">
        <v>20</v>
      </c>
      <c r="GO39" s="22">
        <v>0</v>
      </c>
      <c r="GP39" s="25">
        <v>0</v>
      </c>
      <c r="GQ39" s="22">
        <v>0</v>
      </c>
      <c r="GR39" s="27">
        <v>0</v>
      </c>
      <c r="GS39" s="22">
        <v>1290</v>
      </c>
      <c r="GT39" s="23">
        <v>0</v>
      </c>
      <c r="GU39" s="23">
        <v>0</v>
      </c>
      <c r="GV39" s="23">
        <v>0</v>
      </c>
      <c r="GW39" s="23">
        <v>1290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</row>
    <row r="40" spans="1:211">
      <c r="A40" s="13">
        <f t="shared" si="0"/>
        <v>88</v>
      </c>
      <c r="B40" s="28">
        <v>430088</v>
      </c>
      <c r="C40" s="29" t="s">
        <v>104</v>
      </c>
      <c r="D40" s="16">
        <v>30564</v>
      </c>
      <c r="E40" s="17">
        <v>22820</v>
      </c>
      <c r="F40" s="18">
        <v>0</v>
      </c>
      <c r="G40" s="18">
        <v>7744</v>
      </c>
      <c r="H40" s="19">
        <v>18776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0</v>
      </c>
      <c r="AB40" s="18">
        <v>3716</v>
      </c>
      <c r="AC40" s="18">
        <v>3666</v>
      </c>
      <c r="AD40" s="18">
        <v>300</v>
      </c>
      <c r="AE40" s="18">
        <v>1083</v>
      </c>
      <c r="AF40" s="18">
        <v>2116</v>
      </c>
      <c r="AG40" s="18">
        <v>50</v>
      </c>
      <c r="AH40" s="18">
        <v>360</v>
      </c>
      <c r="AI40" s="18">
        <v>0</v>
      </c>
      <c r="AJ40" s="18">
        <v>0</v>
      </c>
      <c r="AK40" s="18">
        <v>0</v>
      </c>
      <c r="AL40" s="18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130</v>
      </c>
      <c r="FH40" s="23">
        <v>0</v>
      </c>
      <c r="FI40" s="23">
        <v>0</v>
      </c>
      <c r="FJ40" s="23">
        <v>184</v>
      </c>
      <c r="FK40" s="23">
        <v>0</v>
      </c>
      <c r="FL40" s="23">
        <v>0</v>
      </c>
      <c r="FM40" s="23">
        <v>0</v>
      </c>
      <c r="FN40" s="23">
        <v>0</v>
      </c>
      <c r="FO40" s="23">
        <v>587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550</v>
      </c>
      <c r="GT40" s="23">
        <v>0</v>
      </c>
      <c r="GU40" s="23">
        <v>0</v>
      </c>
      <c r="GV40" s="23">
        <v>0</v>
      </c>
      <c r="GW40" s="23">
        <v>550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</row>
    <row r="41" spans="1:211">
      <c r="A41" s="13">
        <f t="shared" si="0"/>
        <v>96</v>
      </c>
      <c r="B41" s="28">
        <v>430096</v>
      </c>
      <c r="C41" s="29" t="s">
        <v>105</v>
      </c>
      <c r="D41" s="16">
        <v>57360</v>
      </c>
      <c r="E41" s="17">
        <v>47046</v>
      </c>
      <c r="F41" s="18">
        <v>0</v>
      </c>
      <c r="G41" s="18">
        <v>10314</v>
      </c>
      <c r="H41" s="19">
        <v>16912</v>
      </c>
      <c r="I41" s="20">
        <v>1075</v>
      </c>
      <c r="J41" s="17">
        <v>0</v>
      </c>
      <c r="K41" s="17">
        <v>0</v>
      </c>
      <c r="L41" s="17">
        <v>845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0</v>
      </c>
      <c r="AB41" s="18">
        <v>3634</v>
      </c>
      <c r="AC41" s="18">
        <v>3594</v>
      </c>
      <c r="AD41" s="18">
        <v>341</v>
      </c>
      <c r="AE41" s="18">
        <v>290</v>
      </c>
      <c r="AF41" s="18">
        <v>2744</v>
      </c>
      <c r="AG41" s="18">
        <v>40</v>
      </c>
      <c r="AH41" s="18">
        <v>676</v>
      </c>
      <c r="AI41" s="18">
        <v>202</v>
      </c>
      <c r="AJ41" s="18">
        <v>0</v>
      </c>
      <c r="AK41" s="18">
        <v>0</v>
      </c>
      <c r="AL41" s="18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3440</v>
      </c>
      <c r="GT41" s="23">
        <v>0</v>
      </c>
      <c r="GU41" s="23">
        <v>0</v>
      </c>
      <c r="GV41" s="23">
        <v>0</v>
      </c>
      <c r="GW41" s="23">
        <v>3440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</row>
    <row r="42" spans="1:211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0</v>
      </c>
      <c r="G42" s="18">
        <v>3622</v>
      </c>
      <c r="H42" s="19">
        <v>10428</v>
      </c>
      <c r="I42" s="20">
        <v>435</v>
      </c>
      <c r="J42" s="17">
        <v>0</v>
      </c>
      <c r="K42" s="17">
        <v>0</v>
      </c>
      <c r="L42" s="17">
        <v>435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0</v>
      </c>
      <c r="AB42" s="18">
        <v>2875</v>
      </c>
      <c r="AC42" s="18">
        <v>2875</v>
      </c>
      <c r="AD42" s="18">
        <v>60</v>
      </c>
      <c r="AE42" s="18">
        <v>721</v>
      </c>
      <c r="AF42" s="18">
        <v>1900</v>
      </c>
      <c r="AG42" s="18">
        <v>0</v>
      </c>
      <c r="AH42" s="18">
        <v>353</v>
      </c>
      <c r="AI42" s="18">
        <v>0</v>
      </c>
      <c r="AJ42" s="18">
        <v>0</v>
      </c>
      <c r="AK42" s="18">
        <v>0</v>
      </c>
      <c r="AL42" s="18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520</v>
      </c>
      <c r="GT42" s="23">
        <v>0</v>
      </c>
      <c r="GU42" s="23">
        <v>0</v>
      </c>
      <c r="GV42" s="23">
        <v>0</v>
      </c>
      <c r="GW42" s="23">
        <v>520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</row>
    <row r="43" spans="1:211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0</v>
      </c>
      <c r="G43" s="18">
        <v>5891</v>
      </c>
      <c r="H43" s="19">
        <v>10817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9958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0</v>
      </c>
      <c r="AB43" s="18">
        <v>2264</v>
      </c>
      <c r="AC43" s="18">
        <v>2243</v>
      </c>
      <c r="AD43" s="18">
        <v>94</v>
      </c>
      <c r="AE43" s="18">
        <v>653</v>
      </c>
      <c r="AF43" s="18">
        <v>1269</v>
      </c>
      <c r="AG43" s="18">
        <v>21</v>
      </c>
      <c r="AH43" s="18">
        <v>348</v>
      </c>
      <c r="AI43" s="18">
        <v>0</v>
      </c>
      <c r="AJ43" s="18">
        <v>0</v>
      </c>
      <c r="AK43" s="18">
        <v>0</v>
      </c>
      <c r="AL43" s="18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140</v>
      </c>
      <c r="FH43" s="23">
        <v>0</v>
      </c>
      <c r="FI43" s="23">
        <v>0</v>
      </c>
      <c r="FJ43" s="23">
        <v>126</v>
      </c>
      <c r="FK43" s="23">
        <v>0</v>
      </c>
      <c r="FL43" s="23">
        <v>0</v>
      </c>
      <c r="FM43" s="23">
        <v>0</v>
      </c>
      <c r="FN43" s="23">
        <v>0</v>
      </c>
      <c r="FO43" s="23">
        <v>424</v>
      </c>
      <c r="FP43" s="23">
        <v>0</v>
      </c>
      <c r="FQ43" s="23">
        <v>0</v>
      </c>
      <c r="FR43" s="23">
        <v>172</v>
      </c>
      <c r="FS43" s="23">
        <v>0</v>
      </c>
      <c r="FT43" s="23">
        <v>51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1805</v>
      </c>
      <c r="GT43" s="23">
        <v>0</v>
      </c>
      <c r="GU43" s="23">
        <v>0</v>
      </c>
      <c r="GV43" s="23">
        <v>0</v>
      </c>
      <c r="GW43" s="23">
        <v>1805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</row>
    <row r="44" spans="1:211">
      <c r="A44" s="13">
        <f t="shared" si="0"/>
        <v>121</v>
      </c>
      <c r="B44" s="28">
        <v>430121</v>
      </c>
      <c r="C44" s="29" t="s">
        <v>108</v>
      </c>
      <c r="D44" s="16">
        <v>41543</v>
      </c>
      <c r="E44" s="17">
        <v>33158</v>
      </c>
      <c r="F44" s="18">
        <v>0</v>
      </c>
      <c r="G44" s="18">
        <v>8385</v>
      </c>
      <c r="H44" s="19">
        <v>14269</v>
      </c>
      <c r="I44" s="20">
        <v>634</v>
      </c>
      <c r="J44" s="17">
        <v>0</v>
      </c>
      <c r="K44" s="17">
        <v>0</v>
      </c>
      <c r="L44" s="17">
        <v>203</v>
      </c>
      <c r="M44" s="17">
        <v>431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0</v>
      </c>
      <c r="AB44" s="18">
        <v>5371</v>
      </c>
      <c r="AC44" s="18">
        <v>5371</v>
      </c>
      <c r="AD44" s="18">
        <v>398</v>
      </c>
      <c r="AE44" s="18">
        <v>2043</v>
      </c>
      <c r="AF44" s="18">
        <v>2550</v>
      </c>
      <c r="AG44" s="18">
        <v>0</v>
      </c>
      <c r="AH44" s="18">
        <v>388</v>
      </c>
      <c r="AI44" s="18">
        <v>0</v>
      </c>
      <c r="AJ44" s="18">
        <v>0</v>
      </c>
      <c r="AK44" s="18">
        <v>0</v>
      </c>
      <c r="AL44" s="18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280</v>
      </c>
      <c r="FE44" s="23">
        <v>0</v>
      </c>
      <c r="FF44" s="23">
        <v>0</v>
      </c>
      <c r="FG44" s="23">
        <v>120</v>
      </c>
      <c r="FH44" s="23">
        <v>0</v>
      </c>
      <c r="FI44" s="23">
        <v>0</v>
      </c>
      <c r="FJ44" s="23">
        <v>210</v>
      </c>
      <c r="FK44" s="23">
        <v>0</v>
      </c>
      <c r="FL44" s="23">
        <v>0</v>
      </c>
      <c r="FM44" s="23">
        <v>0</v>
      </c>
      <c r="FN44" s="23">
        <v>15</v>
      </c>
      <c r="FO44" s="23">
        <v>766</v>
      </c>
      <c r="FP44" s="23">
        <v>0</v>
      </c>
      <c r="FQ44" s="23">
        <v>0</v>
      </c>
      <c r="FR44" s="23">
        <v>639</v>
      </c>
      <c r="FS44" s="23">
        <v>0</v>
      </c>
      <c r="FT44" s="23">
        <v>180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</row>
    <row r="45" spans="1:211">
      <c r="A45" s="13">
        <f t="shared" si="0"/>
        <v>129</v>
      </c>
      <c r="B45" s="28">
        <v>430129</v>
      </c>
      <c r="C45" s="29" t="s">
        <v>109</v>
      </c>
      <c r="D45" s="16">
        <v>15828</v>
      </c>
      <c r="E45" s="17">
        <v>12466</v>
      </c>
      <c r="F45" s="18">
        <v>0</v>
      </c>
      <c r="G45" s="18">
        <v>3362</v>
      </c>
      <c r="H45" s="19">
        <v>8302</v>
      </c>
      <c r="I45" s="20">
        <v>160</v>
      </c>
      <c r="J45" s="17">
        <v>0</v>
      </c>
      <c r="K45" s="17">
        <v>0</v>
      </c>
      <c r="L45" s="17">
        <v>0</v>
      </c>
      <c r="M45" s="17">
        <v>160</v>
      </c>
      <c r="N45" s="17">
        <v>0</v>
      </c>
      <c r="O45" s="17">
        <v>0</v>
      </c>
      <c r="P45" s="17">
        <v>0</v>
      </c>
      <c r="Q45" s="17">
        <v>0</v>
      </c>
      <c r="R45" s="17">
        <v>7621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0</v>
      </c>
      <c r="AB45" s="18">
        <v>1756</v>
      </c>
      <c r="AC45" s="18">
        <v>1732</v>
      </c>
      <c r="AD45" s="18">
        <v>146</v>
      </c>
      <c r="AE45" s="18">
        <v>384</v>
      </c>
      <c r="AF45" s="18">
        <v>1160</v>
      </c>
      <c r="AG45" s="18">
        <v>24</v>
      </c>
      <c r="AH45" s="18">
        <v>348</v>
      </c>
      <c r="AI45" s="18">
        <v>0</v>
      </c>
      <c r="AJ45" s="18">
        <v>0</v>
      </c>
      <c r="AK45" s="18">
        <v>0</v>
      </c>
      <c r="AL45" s="18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439</v>
      </c>
      <c r="FP45" s="23">
        <v>0</v>
      </c>
      <c r="FQ45" s="23">
        <v>0</v>
      </c>
      <c r="FR45" s="23">
        <v>0</v>
      </c>
      <c r="FS45" s="23">
        <v>0</v>
      </c>
      <c r="FT45" s="23">
        <v>37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</row>
    <row r="46" spans="1:211">
      <c r="A46" s="13">
        <f t="shared" si="0"/>
        <v>132</v>
      </c>
      <c r="B46" s="28">
        <v>430132</v>
      </c>
      <c r="C46" s="29" t="s">
        <v>110</v>
      </c>
      <c r="D46" s="16">
        <v>19979</v>
      </c>
      <c r="E46" s="17">
        <v>14709</v>
      </c>
      <c r="F46" s="18">
        <v>0</v>
      </c>
      <c r="G46" s="18">
        <v>5270</v>
      </c>
      <c r="H46" s="19">
        <v>17724</v>
      </c>
      <c r="I46" s="20">
        <v>590</v>
      </c>
      <c r="J46" s="17">
        <v>0</v>
      </c>
      <c r="K46" s="17">
        <v>0</v>
      </c>
      <c r="L46" s="17">
        <v>0</v>
      </c>
      <c r="M46" s="17">
        <v>590</v>
      </c>
      <c r="N46" s="17">
        <v>0</v>
      </c>
      <c r="O46" s="17">
        <v>0</v>
      </c>
      <c r="P46" s="17">
        <v>0</v>
      </c>
      <c r="Q46" s="17">
        <v>0</v>
      </c>
      <c r="R46" s="17">
        <v>12070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0</v>
      </c>
      <c r="AB46" s="18">
        <v>3214</v>
      </c>
      <c r="AC46" s="18">
        <v>3214</v>
      </c>
      <c r="AD46" s="18">
        <v>370</v>
      </c>
      <c r="AE46" s="18">
        <v>556</v>
      </c>
      <c r="AF46" s="18">
        <v>2100</v>
      </c>
      <c r="AG46" s="18">
        <v>0</v>
      </c>
      <c r="AH46" s="18">
        <v>348</v>
      </c>
      <c r="AI46" s="18">
        <v>0</v>
      </c>
      <c r="AJ46" s="18">
        <v>0</v>
      </c>
      <c r="AK46" s="18">
        <v>0</v>
      </c>
      <c r="AL46" s="18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</row>
    <row r="47" spans="1:211">
      <c r="A47" s="13">
        <f t="shared" si="0"/>
        <v>135</v>
      </c>
      <c r="B47" s="28">
        <v>430135</v>
      </c>
      <c r="C47" s="29" t="s">
        <v>111</v>
      </c>
      <c r="D47" s="16">
        <v>99343</v>
      </c>
      <c r="E47" s="17">
        <v>72757</v>
      </c>
      <c r="F47" s="18">
        <v>0</v>
      </c>
      <c r="G47" s="18">
        <v>26586</v>
      </c>
      <c r="H47" s="19">
        <v>85729</v>
      </c>
      <c r="I47" s="20">
        <v>12393</v>
      </c>
      <c r="J47" s="17">
        <v>3791</v>
      </c>
      <c r="K47" s="17">
        <v>0</v>
      </c>
      <c r="L47" s="17">
        <v>6892</v>
      </c>
      <c r="M47" s="17">
        <v>1710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0</v>
      </c>
      <c r="AB47" s="18">
        <v>13759</v>
      </c>
      <c r="AC47" s="18">
        <v>13669</v>
      </c>
      <c r="AD47" s="18">
        <v>1081</v>
      </c>
      <c r="AE47" s="18">
        <v>3001</v>
      </c>
      <c r="AF47" s="18">
        <v>8718</v>
      </c>
      <c r="AG47" s="18">
        <v>90</v>
      </c>
      <c r="AH47" s="18">
        <v>2351</v>
      </c>
      <c r="AI47" s="18">
        <v>1062</v>
      </c>
      <c r="AJ47" s="18">
        <v>0</v>
      </c>
      <c r="AK47" s="18">
        <v>271</v>
      </c>
      <c r="AL47" s="18">
        <v>0</v>
      </c>
      <c r="AM47" s="21">
        <v>271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212</v>
      </c>
      <c r="AT47" s="23">
        <v>0</v>
      </c>
      <c r="AU47" s="23">
        <v>309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55</v>
      </c>
      <c r="BG47" s="23">
        <v>0</v>
      </c>
      <c r="BH47" s="23">
        <v>0</v>
      </c>
      <c r="BI47" s="23">
        <v>88</v>
      </c>
      <c r="BJ47" s="23">
        <v>0</v>
      </c>
      <c r="BK47" s="23">
        <v>122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3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15659</v>
      </c>
      <c r="GT47" s="23">
        <v>325</v>
      </c>
      <c r="GU47" s="23">
        <v>242</v>
      </c>
      <c r="GV47" s="23">
        <v>83</v>
      </c>
      <c r="GW47" s="23">
        <v>15334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</row>
    <row r="48" spans="1:211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0</v>
      </c>
      <c r="G48" s="18">
        <v>11000</v>
      </c>
      <c r="H48" s="19">
        <v>47066</v>
      </c>
      <c r="I48" s="20">
        <v>1751</v>
      </c>
      <c r="J48" s="17">
        <v>395</v>
      </c>
      <c r="K48" s="17">
        <v>0</v>
      </c>
      <c r="L48" s="17">
        <v>1031</v>
      </c>
      <c r="M48" s="17">
        <v>325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0</v>
      </c>
      <c r="AB48" s="18">
        <v>776</v>
      </c>
      <c r="AC48" s="18">
        <v>776</v>
      </c>
      <c r="AD48" s="18">
        <v>10</v>
      </c>
      <c r="AE48" s="18">
        <v>31</v>
      </c>
      <c r="AF48" s="18">
        <v>705</v>
      </c>
      <c r="AG48" s="18">
        <v>0</v>
      </c>
      <c r="AH48" s="18">
        <v>0</v>
      </c>
      <c r="AI48" s="18">
        <v>0</v>
      </c>
      <c r="AJ48" s="18">
        <v>0</v>
      </c>
      <c r="AK48" s="18">
        <v>372</v>
      </c>
      <c r="AL48" s="18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4716</v>
      </c>
      <c r="GT48" s="23">
        <v>0</v>
      </c>
      <c r="GU48" s="23">
        <v>0</v>
      </c>
      <c r="GV48" s="23">
        <v>0</v>
      </c>
      <c r="GW48" s="23">
        <v>4716</v>
      </c>
      <c r="GX48" s="27">
        <v>253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</row>
    <row r="49" spans="1:211">
      <c r="A49" s="13">
        <f t="shared" si="0"/>
        <v>162</v>
      </c>
      <c r="B49" s="28">
        <v>430162</v>
      </c>
      <c r="C49" s="29" t="s">
        <v>113</v>
      </c>
      <c r="D49" s="16">
        <v>40631</v>
      </c>
      <c r="E49" s="17">
        <v>33706</v>
      </c>
      <c r="F49" s="18">
        <v>0</v>
      </c>
      <c r="G49" s="18">
        <v>6925</v>
      </c>
      <c r="H49" s="19">
        <v>20070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15846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0</v>
      </c>
      <c r="AB49" s="18">
        <v>3244</v>
      </c>
      <c r="AC49" s="18">
        <v>3209</v>
      </c>
      <c r="AD49" s="18">
        <v>40</v>
      </c>
      <c r="AE49" s="18">
        <v>992</v>
      </c>
      <c r="AF49" s="18">
        <v>2000</v>
      </c>
      <c r="AG49" s="18">
        <v>35</v>
      </c>
      <c r="AH49" s="18">
        <v>381</v>
      </c>
      <c r="AI49" s="18">
        <v>0</v>
      </c>
      <c r="AJ49" s="18">
        <v>0</v>
      </c>
      <c r="AK49" s="18">
        <v>0</v>
      </c>
      <c r="AL49" s="18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2084</v>
      </c>
      <c r="GT49" s="23">
        <v>0</v>
      </c>
      <c r="GU49" s="23">
        <v>0</v>
      </c>
      <c r="GV49" s="23">
        <v>0</v>
      </c>
      <c r="GW49" s="23">
        <v>2084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</row>
    <row r="50" spans="1:211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0</v>
      </c>
      <c r="G50" s="18">
        <v>3292</v>
      </c>
      <c r="H50" s="19">
        <v>14923</v>
      </c>
      <c r="I50" s="20">
        <v>308</v>
      </c>
      <c r="J50" s="17">
        <v>0</v>
      </c>
      <c r="K50" s="17">
        <v>0</v>
      </c>
      <c r="L50" s="17">
        <v>308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0</v>
      </c>
      <c r="AB50" s="18">
        <v>2461</v>
      </c>
      <c r="AC50" s="18">
        <v>2461</v>
      </c>
      <c r="AD50" s="18">
        <v>129</v>
      </c>
      <c r="AE50" s="18">
        <v>525</v>
      </c>
      <c r="AF50" s="18">
        <v>1565</v>
      </c>
      <c r="AG50" s="18">
        <v>0</v>
      </c>
      <c r="AH50" s="18">
        <v>348</v>
      </c>
      <c r="AI50" s="18">
        <v>0</v>
      </c>
      <c r="AJ50" s="18">
        <v>0</v>
      </c>
      <c r="AK50" s="18">
        <v>0</v>
      </c>
      <c r="AL50" s="18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24</v>
      </c>
      <c r="GE50" s="23">
        <v>0</v>
      </c>
      <c r="GF50" s="23">
        <v>0</v>
      </c>
      <c r="GG50" s="23">
        <v>0</v>
      </c>
      <c r="GH50" s="23">
        <v>202</v>
      </c>
      <c r="GI50" s="23">
        <v>0</v>
      </c>
      <c r="GJ50" s="23">
        <v>0</v>
      </c>
      <c r="GK50" s="23">
        <v>116</v>
      </c>
      <c r="GL50" s="23">
        <v>0</v>
      </c>
      <c r="GM50" s="23">
        <v>13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1776</v>
      </c>
      <c r="GT50" s="23">
        <v>0</v>
      </c>
      <c r="GU50" s="23">
        <v>0</v>
      </c>
      <c r="GV50" s="23">
        <v>0</v>
      </c>
      <c r="GW50" s="23">
        <v>1776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</row>
    <row r="51" spans="1:211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0</v>
      </c>
      <c r="G51" s="18">
        <v>6417</v>
      </c>
      <c r="H51" s="19">
        <v>13346</v>
      </c>
      <c r="I51" s="20">
        <v>1856</v>
      </c>
      <c r="J51" s="17">
        <v>1097</v>
      </c>
      <c r="K51" s="17">
        <v>0</v>
      </c>
      <c r="L51" s="17">
        <v>144</v>
      </c>
      <c r="M51" s="17">
        <v>615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0</v>
      </c>
      <c r="AB51" s="18">
        <v>3031</v>
      </c>
      <c r="AC51" s="18">
        <v>3031</v>
      </c>
      <c r="AD51" s="18">
        <v>239</v>
      </c>
      <c r="AE51" s="18">
        <v>702</v>
      </c>
      <c r="AF51" s="18">
        <v>2000</v>
      </c>
      <c r="AG51" s="18">
        <v>0</v>
      </c>
      <c r="AH51" s="18">
        <v>681</v>
      </c>
      <c r="AI51" s="18">
        <v>0</v>
      </c>
      <c r="AJ51" s="18">
        <v>0</v>
      </c>
      <c r="AK51" s="18">
        <v>0</v>
      </c>
      <c r="AL51" s="18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2160</v>
      </c>
      <c r="GT51" s="23">
        <v>0</v>
      </c>
      <c r="GU51" s="23">
        <v>0</v>
      </c>
      <c r="GV51" s="23">
        <v>0</v>
      </c>
      <c r="GW51" s="23">
        <v>2160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</row>
    <row r="52" spans="1:211">
      <c r="A52" s="13">
        <f t="shared" si="0"/>
        <v>173</v>
      </c>
      <c r="B52" s="28">
        <v>430173</v>
      </c>
      <c r="C52" s="29" t="s">
        <v>116</v>
      </c>
      <c r="D52" s="16">
        <v>46551</v>
      </c>
      <c r="E52" s="17">
        <v>36459</v>
      </c>
      <c r="F52" s="18">
        <v>0</v>
      </c>
      <c r="G52" s="18">
        <v>10092</v>
      </c>
      <c r="H52" s="19">
        <v>17041</v>
      </c>
      <c r="I52" s="20">
        <v>673</v>
      </c>
      <c r="J52" s="17">
        <v>310</v>
      </c>
      <c r="K52" s="17">
        <v>0</v>
      </c>
      <c r="L52" s="17">
        <v>233</v>
      </c>
      <c r="M52" s="17">
        <v>130</v>
      </c>
      <c r="N52" s="17">
        <v>0</v>
      </c>
      <c r="O52" s="17">
        <v>0</v>
      </c>
      <c r="P52" s="17">
        <v>0</v>
      </c>
      <c r="Q52" s="17">
        <v>0</v>
      </c>
      <c r="R52" s="17">
        <v>20448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0</v>
      </c>
      <c r="AB52" s="18">
        <v>2949</v>
      </c>
      <c r="AC52" s="18">
        <v>2912</v>
      </c>
      <c r="AD52" s="18">
        <v>200</v>
      </c>
      <c r="AE52" s="18">
        <v>582</v>
      </c>
      <c r="AF52" s="18">
        <v>1900</v>
      </c>
      <c r="AG52" s="18">
        <v>37</v>
      </c>
      <c r="AH52" s="18">
        <v>491</v>
      </c>
      <c r="AI52" s="18">
        <v>0</v>
      </c>
      <c r="AJ52" s="18">
        <v>0</v>
      </c>
      <c r="AK52" s="18">
        <v>0</v>
      </c>
      <c r="AL52" s="18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1089</v>
      </c>
      <c r="GT52" s="23">
        <v>0</v>
      </c>
      <c r="GU52" s="23">
        <v>0</v>
      </c>
      <c r="GV52" s="23">
        <v>0</v>
      </c>
      <c r="GW52" s="23">
        <v>1089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</row>
    <row r="53" spans="1:211">
      <c r="A53" s="13">
        <f t="shared" si="0"/>
        <v>179</v>
      </c>
      <c r="B53" s="28">
        <v>430179</v>
      </c>
      <c r="C53" s="29" t="s">
        <v>117</v>
      </c>
      <c r="D53" s="16">
        <v>20895</v>
      </c>
      <c r="E53" s="17">
        <v>15464</v>
      </c>
      <c r="F53" s="18">
        <v>0</v>
      </c>
      <c r="G53" s="18">
        <v>5431</v>
      </c>
      <c r="H53" s="19">
        <v>7595</v>
      </c>
      <c r="I53" s="20">
        <v>160</v>
      </c>
      <c r="J53" s="17">
        <v>0</v>
      </c>
      <c r="K53" s="17">
        <v>0</v>
      </c>
      <c r="L53" s="17">
        <v>50</v>
      </c>
      <c r="M53" s="17">
        <v>110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0</v>
      </c>
      <c r="AB53" s="18">
        <v>1314</v>
      </c>
      <c r="AC53" s="18">
        <v>1314</v>
      </c>
      <c r="AD53" s="18">
        <v>159</v>
      </c>
      <c r="AE53" s="18">
        <v>596</v>
      </c>
      <c r="AF53" s="18">
        <v>460</v>
      </c>
      <c r="AG53" s="18">
        <v>0</v>
      </c>
      <c r="AH53" s="18">
        <v>348</v>
      </c>
      <c r="AI53" s="18">
        <v>0</v>
      </c>
      <c r="AJ53" s="18">
        <v>0</v>
      </c>
      <c r="AK53" s="18">
        <v>0</v>
      </c>
      <c r="AL53" s="18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40</v>
      </c>
      <c r="FJ53" s="23">
        <v>123</v>
      </c>
      <c r="FK53" s="23">
        <v>0</v>
      </c>
      <c r="FL53" s="23">
        <v>0</v>
      </c>
      <c r="FM53" s="23">
        <v>0</v>
      </c>
      <c r="FN53" s="23">
        <v>0</v>
      </c>
      <c r="FO53" s="23">
        <v>238</v>
      </c>
      <c r="FP53" s="23">
        <v>0</v>
      </c>
      <c r="FQ53" s="23">
        <v>0</v>
      </c>
      <c r="FR53" s="23">
        <v>245</v>
      </c>
      <c r="FS53" s="23">
        <v>0</v>
      </c>
      <c r="FT53" s="23">
        <v>106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30</v>
      </c>
      <c r="GE53" s="23">
        <v>0</v>
      </c>
      <c r="GF53" s="23">
        <v>0</v>
      </c>
      <c r="GG53" s="23">
        <v>0</v>
      </c>
      <c r="GH53" s="23">
        <v>189</v>
      </c>
      <c r="GI53" s="23">
        <v>0</v>
      </c>
      <c r="GJ53" s="23">
        <v>0</v>
      </c>
      <c r="GK53" s="23">
        <v>97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274</v>
      </c>
      <c r="GT53" s="23">
        <v>0</v>
      </c>
      <c r="GU53" s="23">
        <v>0</v>
      </c>
      <c r="GV53" s="23">
        <v>0</v>
      </c>
      <c r="GW53" s="23">
        <v>274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</row>
    <row r="54" spans="1:211">
      <c r="A54" s="13">
        <f t="shared" si="0"/>
        <v>183</v>
      </c>
      <c r="B54" s="28">
        <v>430183</v>
      </c>
      <c r="C54" s="29" t="s">
        <v>118</v>
      </c>
      <c r="D54" s="16">
        <v>17534</v>
      </c>
      <c r="E54" s="17">
        <v>13604</v>
      </c>
      <c r="F54" s="18">
        <v>0</v>
      </c>
      <c r="G54" s="18">
        <v>3930</v>
      </c>
      <c r="H54" s="19">
        <v>14164</v>
      </c>
      <c r="I54" s="20">
        <v>1399</v>
      </c>
      <c r="J54" s="17">
        <v>0</v>
      </c>
      <c r="K54" s="17">
        <v>0</v>
      </c>
      <c r="L54" s="17">
        <v>1179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9550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0</v>
      </c>
      <c r="AB54" s="18">
        <v>2958</v>
      </c>
      <c r="AC54" s="18">
        <v>2958</v>
      </c>
      <c r="AD54" s="18">
        <v>93</v>
      </c>
      <c r="AE54" s="18">
        <v>755</v>
      </c>
      <c r="AF54" s="18">
        <v>2010</v>
      </c>
      <c r="AG54" s="18">
        <v>0</v>
      </c>
      <c r="AH54" s="18">
        <v>348</v>
      </c>
      <c r="AI54" s="18">
        <v>0</v>
      </c>
      <c r="AJ54" s="18">
        <v>0</v>
      </c>
      <c r="AK54" s="18">
        <v>0</v>
      </c>
      <c r="AL54" s="18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</row>
    <row r="55" spans="1:211">
      <c r="A55" s="13">
        <f t="shared" si="0"/>
        <v>187</v>
      </c>
      <c r="B55" s="28">
        <v>430187</v>
      </c>
      <c r="C55" s="29" t="s">
        <v>119</v>
      </c>
      <c r="D55" s="16">
        <v>16621</v>
      </c>
      <c r="E55" s="17">
        <v>13485</v>
      </c>
      <c r="F55" s="18">
        <v>0</v>
      </c>
      <c r="G55" s="18">
        <v>3136</v>
      </c>
      <c r="H55" s="19">
        <v>9047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0</v>
      </c>
      <c r="AB55" s="18">
        <v>2759</v>
      </c>
      <c r="AC55" s="18">
        <v>2759</v>
      </c>
      <c r="AD55" s="18">
        <v>0</v>
      </c>
      <c r="AE55" s="18">
        <v>735</v>
      </c>
      <c r="AF55" s="18">
        <v>1990</v>
      </c>
      <c r="AG55" s="18">
        <v>0</v>
      </c>
      <c r="AH55" s="18">
        <v>348</v>
      </c>
      <c r="AI55" s="18">
        <v>0</v>
      </c>
      <c r="AJ55" s="18">
        <v>0</v>
      </c>
      <c r="AK55" s="18">
        <v>0</v>
      </c>
      <c r="AL55" s="18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149</v>
      </c>
      <c r="FH55" s="23">
        <v>0</v>
      </c>
      <c r="FI55" s="23">
        <v>0</v>
      </c>
      <c r="FJ55" s="23">
        <v>84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53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445</v>
      </c>
      <c r="GT55" s="23">
        <v>0</v>
      </c>
      <c r="GU55" s="23">
        <v>0</v>
      </c>
      <c r="GV55" s="23">
        <v>0</v>
      </c>
      <c r="GW55" s="23">
        <v>445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</row>
    <row r="56" spans="1:211">
      <c r="A56" s="13">
        <f t="shared" si="0"/>
        <v>189</v>
      </c>
      <c r="B56" s="28">
        <v>430189</v>
      </c>
      <c r="C56" s="29" t="s">
        <v>120</v>
      </c>
      <c r="D56" s="16">
        <v>35582</v>
      </c>
      <c r="E56" s="17">
        <v>27508</v>
      </c>
      <c r="F56" s="18">
        <v>0</v>
      </c>
      <c r="G56" s="18">
        <v>8074</v>
      </c>
      <c r="H56" s="19">
        <v>9872</v>
      </c>
      <c r="I56" s="20">
        <v>2290</v>
      </c>
      <c r="J56" s="17">
        <v>795</v>
      </c>
      <c r="K56" s="17">
        <v>0</v>
      </c>
      <c r="L56" s="17">
        <v>1137</v>
      </c>
      <c r="M56" s="17">
        <v>358</v>
      </c>
      <c r="N56" s="17">
        <v>0</v>
      </c>
      <c r="O56" s="17">
        <v>0</v>
      </c>
      <c r="P56" s="17">
        <v>0</v>
      </c>
      <c r="Q56" s="17">
        <v>0</v>
      </c>
      <c r="R56" s="17">
        <v>16656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0</v>
      </c>
      <c r="AB56" s="18">
        <v>2738</v>
      </c>
      <c r="AC56" s="18">
        <v>2620</v>
      </c>
      <c r="AD56" s="18">
        <v>20</v>
      </c>
      <c r="AE56" s="18">
        <v>867</v>
      </c>
      <c r="AF56" s="18">
        <v>1598</v>
      </c>
      <c r="AG56" s="18">
        <v>118</v>
      </c>
      <c r="AH56" s="18">
        <v>348</v>
      </c>
      <c r="AI56" s="18">
        <v>0</v>
      </c>
      <c r="AJ56" s="18">
        <v>0</v>
      </c>
      <c r="AK56" s="18">
        <v>0</v>
      </c>
      <c r="AL56" s="18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880</v>
      </c>
      <c r="GT56" s="23">
        <v>0</v>
      </c>
      <c r="GU56" s="23">
        <v>0</v>
      </c>
      <c r="GV56" s="23">
        <v>0</v>
      </c>
      <c r="GW56" s="23">
        <v>880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</row>
    <row r="57" spans="1:211">
      <c r="A57" s="13">
        <f t="shared" si="0"/>
        <v>195</v>
      </c>
      <c r="B57" s="28">
        <v>430195</v>
      </c>
      <c r="C57" s="29" t="s">
        <v>121</v>
      </c>
      <c r="D57" s="16">
        <v>73570</v>
      </c>
      <c r="E57" s="17">
        <v>53986</v>
      </c>
      <c r="F57" s="18">
        <v>0</v>
      </c>
      <c r="G57" s="18">
        <v>19584</v>
      </c>
      <c r="H57" s="19">
        <v>38896</v>
      </c>
      <c r="I57" s="20">
        <v>2518</v>
      </c>
      <c r="J57" s="17">
        <v>1773</v>
      </c>
      <c r="K57" s="17">
        <v>0</v>
      </c>
      <c r="L57" s="17">
        <v>0</v>
      </c>
      <c r="M57" s="17">
        <v>745</v>
      </c>
      <c r="N57" s="17">
        <v>0</v>
      </c>
      <c r="O57" s="17">
        <v>0</v>
      </c>
      <c r="P57" s="17">
        <v>0</v>
      </c>
      <c r="Q57" s="17">
        <v>0</v>
      </c>
      <c r="R57" s="17">
        <v>43882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0</v>
      </c>
      <c r="AB57" s="18">
        <v>9609</v>
      </c>
      <c r="AC57" s="18">
        <v>9593</v>
      </c>
      <c r="AD57" s="18">
        <v>567</v>
      </c>
      <c r="AE57" s="18">
        <v>1940</v>
      </c>
      <c r="AF57" s="18">
        <v>6590</v>
      </c>
      <c r="AG57" s="18">
        <v>16</v>
      </c>
      <c r="AH57" s="18">
        <v>2263</v>
      </c>
      <c r="AI57" s="18">
        <v>414</v>
      </c>
      <c r="AJ57" s="18">
        <v>0</v>
      </c>
      <c r="AK57" s="18">
        <v>0</v>
      </c>
      <c r="AL57" s="18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350</v>
      </c>
      <c r="FF57" s="23">
        <v>0</v>
      </c>
      <c r="FG57" s="23">
        <v>330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438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5622</v>
      </c>
      <c r="GT57" s="23">
        <v>12</v>
      </c>
      <c r="GU57" s="23">
        <v>12</v>
      </c>
      <c r="GV57" s="23">
        <v>0</v>
      </c>
      <c r="GW57" s="23">
        <v>5610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</row>
    <row r="58" spans="1:211">
      <c r="A58" s="13">
        <f t="shared" si="0"/>
        <v>208</v>
      </c>
      <c r="B58" s="28">
        <v>430208</v>
      </c>
      <c r="C58" s="29" t="s">
        <v>122</v>
      </c>
      <c r="D58" s="16">
        <v>16592</v>
      </c>
      <c r="E58" s="17">
        <v>13059</v>
      </c>
      <c r="F58" s="18">
        <v>0</v>
      </c>
      <c r="G58" s="18">
        <v>3533</v>
      </c>
      <c r="H58" s="19">
        <v>5258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6526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0</v>
      </c>
      <c r="AB58" s="18">
        <v>645</v>
      </c>
      <c r="AC58" s="18">
        <v>625</v>
      </c>
      <c r="AD58" s="18">
        <v>0</v>
      </c>
      <c r="AE58" s="18">
        <v>74</v>
      </c>
      <c r="AF58" s="18">
        <v>540</v>
      </c>
      <c r="AG58" s="18">
        <v>20</v>
      </c>
      <c r="AH58" s="18">
        <v>345</v>
      </c>
      <c r="AI58" s="18">
        <v>0</v>
      </c>
      <c r="AJ58" s="18">
        <v>0</v>
      </c>
      <c r="AK58" s="18">
        <v>0</v>
      </c>
      <c r="AL58" s="18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156</v>
      </c>
      <c r="FE58" s="23">
        <v>0</v>
      </c>
      <c r="FF58" s="23">
        <v>0</v>
      </c>
      <c r="FG58" s="23">
        <v>100</v>
      </c>
      <c r="FH58" s="23">
        <v>0</v>
      </c>
      <c r="FI58" s="23">
        <v>0</v>
      </c>
      <c r="FJ58" s="23">
        <v>27</v>
      </c>
      <c r="FK58" s="23">
        <v>0</v>
      </c>
      <c r="FL58" s="23">
        <v>0</v>
      </c>
      <c r="FM58" s="23">
        <v>0</v>
      </c>
      <c r="FN58" s="23">
        <v>0</v>
      </c>
      <c r="FO58" s="23">
        <v>228</v>
      </c>
      <c r="FP58" s="23">
        <v>0</v>
      </c>
      <c r="FQ58" s="23">
        <v>0</v>
      </c>
      <c r="FR58" s="23">
        <v>139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682</v>
      </c>
      <c r="GT58" s="23">
        <v>0</v>
      </c>
      <c r="GU58" s="23">
        <v>0</v>
      </c>
      <c r="GV58" s="23">
        <v>0</v>
      </c>
      <c r="GW58" s="23">
        <v>682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</row>
    <row r="59" spans="1:211">
      <c r="A59" s="13">
        <f t="shared" si="0"/>
        <v>212</v>
      </c>
      <c r="B59" s="28">
        <v>430212</v>
      </c>
      <c r="C59" s="29" t="s">
        <v>123</v>
      </c>
      <c r="D59" s="16">
        <v>41994</v>
      </c>
      <c r="E59" s="17">
        <v>30972</v>
      </c>
      <c r="F59" s="18">
        <v>0</v>
      </c>
      <c r="G59" s="18">
        <v>11022</v>
      </c>
      <c r="H59" s="19">
        <v>48589</v>
      </c>
      <c r="I59" s="20">
        <v>2938</v>
      </c>
      <c r="J59" s="17">
        <v>0</v>
      </c>
      <c r="K59" s="17">
        <v>0</v>
      </c>
      <c r="L59" s="17">
        <v>2428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0</v>
      </c>
      <c r="AB59" s="18">
        <v>14685</v>
      </c>
      <c r="AC59" s="18">
        <v>14671</v>
      </c>
      <c r="AD59" s="18">
        <v>549</v>
      </c>
      <c r="AE59" s="18">
        <v>2722</v>
      </c>
      <c r="AF59" s="18">
        <v>10458</v>
      </c>
      <c r="AG59" s="18">
        <v>14</v>
      </c>
      <c r="AH59" s="18">
        <v>1183</v>
      </c>
      <c r="AI59" s="18">
        <v>357</v>
      </c>
      <c r="AJ59" s="18">
        <v>0</v>
      </c>
      <c r="AK59" s="18">
        <v>0</v>
      </c>
      <c r="AL59" s="18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344</v>
      </c>
      <c r="FH59" s="23">
        <v>0</v>
      </c>
      <c r="FI59" s="23">
        <v>0</v>
      </c>
      <c r="FJ59" s="23">
        <v>321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566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4779</v>
      </c>
      <c r="GT59" s="23">
        <v>0</v>
      </c>
      <c r="GU59" s="23">
        <v>0</v>
      </c>
      <c r="GV59" s="23">
        <v>0</v>
      </c>
      <c r="GW59" s="23">
        <v>4779</v>
      </c>
      <c r="GX59" s="27">
        <v>195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</row>
    <row r="60" spans="1:211">
      <c r="A60" s="13">
        <f t="shared" si="0"/>
        <v>220</v>
      </c>
      <c r="B60" s="28">
        <v>430220</v>
      </c>
      <c r="C60" s="29" t="s">
        <v>124</v>
      </c>
      <c r="D60" s="16">
        <v>21497</v>
      </c>
      <c r="E60" s="17">
        <v>15979</v>
      </c>
      <c r="F60" s="18">
        <v>0</v>
      </c>
      <c r="G60" s="18">
        <v>5518</v>
      </c>
      <c r="H60" s="19">
        <v>16768</v>
      </c>
      <c r="I60" s="20">
        <v>814</v>
      </c>
      <c r="J60" s="17">
        <v>0</v>
      </c>
      <c r="K60" s="17">
        <v>0</v>
      </c>
      <c r="L60" s="17">
        <v>509</v>
      </c>
      <c r="M60" s="17">
        <v>305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0</v>
      </c>
      <c r="AB60" s="18">
        <v>1624</v>
      </c>
      <c r="AC60" s="18">
        <v>1603</v>
      </c>
      <c r="AD60" s="18">
        <v>15</v>
      </c>
      <c r="AE60" s="18">
        <v>638</v>
      </c>
      <c r="AF60" s="18">
        <v>815</v>
      </c>
      <c r="AG60" s="18">
        <v>21</v>
      </c>
      <c r="AH60" s="18">
        <v>348</v>
      </c>
      <c r="AI60" s="18">
        <v>0</v>
      </c>
      <c r="AJ60" s="18">
        <v>0</v>
      </c>
      <c r="AK60" s="18">
        <v>0</v>
      </c>
      <c r="AL60" s="18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1250</v>
      </c>
      <c r="GT60" s="23">
        <v>0</v>
      </c>
      <c r="GU60" s="23">
        <v>0</v>
      </c>
      <c r="GV60" s="23">
        <v>0</v>
      </c>
      <c r="GW60" s="23">
        <v>1250</v>
      </c>
      <c r="GX60" s="27">
        <v>5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</row>
    <row r="61" spans="1:211">
      <c r="A61" s="13">
        <f t="shared" si="0"/>
        <v>221</v>
      </c>
      <c r="B61" s="28">
        <v>430221</v>
      </c>
      <c r="C61" s="29" t="s">
        <v>125</v>
      </c>
      <c r="D61" s="16">
        <v>20312</v>
      </c>
      <c r="E61" s="17">
        <v>15902</v>
      </c>
      <c r="F61" s="18">
        <v>0</v>
      </c>
      <c r="G61" s="18">
        <v>4410</v>
      </c>
      <c r="H61" s="19">
        <v>15235</v>
      </c>
      <c r="I61" s="20">
        <v>205</v>
      </c>
      <c r="J61" s="17">
        <v>0</v>
      </c>
      <c r="K61" s="17">
        <v>0</v>
      </c>
      <c r="L61" s="17">
        <v>0</v>
      </c>
      <c r="M61" s="17">
        <v>205</v>
      </c>
      <c r="N61" s="17">
        <v>0</v>
      </c>
      <c r="O61" s="17">
        <v>0</v>
      </c>
      <c r="P61" s="17">
        <v>0</v>
      </c>
      <c r="Q61" s="17">
        <v>0</v>
      </c>
      <c r="R61" s="17">
        <v>9000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0</v>
      </c>
      <c r="AB61" s="18">
        <v>1535</v>
      </c>
      <c r="AC61" s="18">
        <v>1507</v>
      </c>
      <c r="AD61" s="18">
        <v>8</v>
      </c>
      <c r="AE61" s="18">
        <v>330</v>
      </c>
      <c r="AF61" s="18">
        <v>910</v>
      </c>
      <c r="AG61" s="18">
        <v>28</v>
      </c>
      <c r="AH61" s="18">
        <v>348</v>
      </c>
      <c r="AI61" s="18">
        <v>0</v>
      </c>
      <c r="AJ61" s="18">
        <v>0</v>
      </c>
      <c r="AK61" s="18">
        <v>0</v>
      </c>
      <c r="AL61" s="18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1877</v>
      </c>
      <c r="GT61" s="23">
        <v>0</v>
      </c>
      <c r="GU61" s="23">
        <v>0</v>
      </c>
      <c r="GV61" s="23">
        <v>0</v>
      </c>
      <c r="GW61" s="23">
        <v>1877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</row>
    <row r="62" spans="1:211">
      <c r="A62" s="13">
        <f t="shared" si="0"/>
        <v>224</v>
      </c>
      <c r="B62" s="28">
        <v>430224</v>
      </c>
      <c r="C62" s="29" t="s">
        <v>126</v>
      </c>
      <c r="D62" s="16">
        <v>26632</v>
      </c>
      <c r="E62" s="17">
        <v>20398</v>
      </c>
      <c r="F62" s="18">
        <v>0</v>
      </c>
      <c r="G62" s="18">
        <v>6234</v>
      </c>
      <c r="H62" s="19">
        <v>16589</v>
      </c>
      <c r="I62" s="20">
        <v>85</v>
      </c>
      <c r="J62" s="17">
        <v>0</v>
      </c>
      <c r="K62" s="17">
        <v>0</v>
      </c>
      <c r="L62" s="17">
        <v>0</v>
      </c>
      <c r="M62" s="17">
        <v>85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0</v>
      </c>
      <c r="AB62" s="18">
        <v>2157</v>
      </c>
      <c r="AC62" s="18">
        <v>2134</v>
      </c>
      <c r="AD62" s="18">
        <v>0</v>
      </c>
      <c r="AE62" s="18">
        <v>610</v>
      </c>
      <c r="AF62" s="18">
        <v>1320</v>
      </c>
      <c r="AG62" s="18">
        <v>23</v>
      </c>
      <c r="AH62" s="18">
        <v>348</v>
      </c>
      <c r="AI62" s="18">
        <v>0</v>
      </c>
      <c r="AJ62" s="18">
        <v>0</v>
      </c>
      <c r="AK62" s="18">
        <v>0</v>
      </c>
      <c r="AL62" s="18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908</v>
      </c>
      <c r="GT62" s="23">
        <v>0</v>
      </c>
      <c r="GU62" s="23">
        <v>0</v>
      </c>
      <c r="GV62" s="23">
        <v>0</v>
      </c>
      <c r="GW62" s="23">
        <v>908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</row>
    <row r="63" spans="1:211">
      <c r="A63" s="13">
        <f t="shared" si="0"/>
        <v>228</v>
      </c>
      <c r="B63" s="28">
        <v>430228</v>
      </c>
      <c r="C63" s="29" t="s">
        <v>127</v>
      </c>
      <c r="D63" s="16">
        <v>20531</v>
      </c>
      <c r="E63" s="17">
        <v>16046</v>
      </c>
      <c r="F63" s="18">
        <v>0</v>
      </c>
      <c r="G63" s="18">
        <v>4485</v>
      </c>
      <c r="H63" s="19">
        <v>15963</v>
      </c>
      <c r="I63" s="20">
        <v>800</v>
      </c>
      <c r="J63" s="17">
        <v>0</v>
      </c>
      <c r="K63" s="17">
        <v>0</v>
      </c>
      <c r="L63" s="17">
        <v>800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8847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0</v>
      </c>
      <c r="AB63" s="18">
        <v>2721</v>
      </c>
      <c r="AC63" s="18">
        <v>2721</v>
      </c>
      <c r="AD63" s="18">
        <v>131</v>
      </c>
      <c r="AE63" s="18">
        <v>462</v>
      </c>
      <c r="AF63" s="18">
        <v>1890</v>
      </c>
      <c r="AG63" s="18">
        <v>0</v>
      </c>
      <c r="AH63" s="18">
        <v>348</v>
      </c>
      <c r="AI63" s="18">
        <v>0</v>
      </c>
      <c r="AJ63" s="18">
        <v>0</v>
      </c>
      <c r="AK63" s="18">
        <v>0</v>
      </c>
      <c r="AL63" s="18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1055</v>
      </c>
      <c r="GT63" s="23">
        <v>0</v>
      </c>
      <c r="GU63" s="23">
        <v>0</v>
      </c>
      <c r="GV63" s="23">
        <v>0</v>
      </c>
      <c r="GW63" s="23">
        <v>1055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</row>
    <row r="64" spans="1:211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0</v>
      </c>
      <c r="G64" s="18">
        <v>3131</v>
      </c>
      <c r="H64" s="19">
        <v>9751</v>
      </c>
      <c r="I64" s="20">
        <v>180</v>
      </c>
      <c r="J64" s="17">
        <v>0</v>
      </c>
      <c r="K64" s="17">
        <v>0</v>
      </c>
      <c r="L64" s="17">
        <v>0</v>
      </c>
      <c r="M64" s="17">
        <v>180</v>
      </c>
      <c r="N64" s="17">
        <v>0</v>
      </c>
      <c r="O64" s="17">
        <v>0</v>
      </c>
      <c r="P64" s="17">
        <v>0</v>
      </c>
      <c r="Q64" s="17">
        <v>0</v>
      </c>
      <c r="R64" s="17">
        <v>8476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0</v>
      </c>
      <c r="AB64" s="18">
        <v>3093</v>
      </c>
      <c r="AC64" s="18">
        <v>3093</v>
      </c>
      <c r="AD64" s="18">
        <v>182</v>
      </c>
      <c r="AE64" s="18">
        <v>450</v>
      </c>
      <c r="AF64" s="18">
        <v>2268</v>
      </c>
      <c r="AG64" s="18">
        <v>0</v>
      </c>
      <c r="AH64" s="18">
        <v>348</v>
      </c>
      <c r="AI64" s="18">
        <v>0</v>
      </c>
      <c r="AJ64" s="18">
        <v>0</v>
      </c>
      <c r="AK64" s="18">
        <v>0</v>
      </c>
      <c r="AL64" s="18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140</v>
      </c>
      <c r="FK64" s="23">
        <v>0</v>
      </c>
      <c r="FL64" s="23">
        <v>0</v>
      </c>
      <c r="FM64" s="23">
        <v>0</v>
      </c>
      <c r="FN64" s="23">
        <v>0</v>
      </c>
      <c r="FO64" s="23">
        <v>392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214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1485</v>
      </c>
      <c r="GT64" s="23">
        <v>0</v>
      </c>
      <c r="GU64" s="23">
        <v>0</v>
      </c>
      <c r="GV64" s="23">
        <v>0</v>
      </c>
      <c r="GW64" s="23">
        <v>1485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</row>
    <row r="65" spans="1:211">
      <c r="A65" s="13">
        <f t="shared" si="0"/>
        <v>249</v>
      </c>
      <c r="B65" s="28">
        <v>430249</v>
      </c>
      <c r="C65" s="29" t="s">
        <v>129</v>
      </c>
      <c r="D65" s="16">
        <v>61517</v>
      </c>
      <c r="E65" s="17">
        <v>49705</v>
      </c>
      <c r="F65" s="18">
        <v>0</v>
      </c>
      <c r="G65" s="18">
        <v>11812</v>
      </c>
      <c r="H65" s="19">
        <v>28152</v>
      </c>
      <c r="I65" s="20">
        <v>4289</v>
      </c>
      <c r="J65" s="17">
        <v>1210</v>
      </c>
      <c r="K65" s="17">
        <v>0</v>
      </c>
      <c r="L65" s="17">
        <v>2168</v>
      </c>
      <c r="M65" s="17">
        <v>911</v>
      </c>
      <c r="N65" s="17">
        <v>0</v>
      </c>
      <c r="O65" s="17">
        <v>0</v>
      </c>
      <c r="P65" s="17">
        <v>0</v>
      </c>
      <c r="Q65" s="17">
        <v>0</v>
      </c>
      <c r="R65" s="17">
        <v>26893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0</v>
      </c>
      <c r="AB65" s="18">
        <v>6194</v>
      </c>
      <c r="AC65" s="18">
        <v>6164</v>
      </c>
      <c r="AD65" s="18">
        <v>778</v>
      </c>
      <c r="AE65" s="18">
        <v>949</v>
      </c>
      <c r="AF65" s="18">
        <v>3951</v>
      </c>
      <c r="AG65" s="18">
        <v>30</v>
      </c>
      <c r="AH65" s="18">
        <v>1150</v>
      </c>
      <c r="AI65" s="18">
        <v>464</v>
      </c>
      <c r="AJ65" s="18">
        <v>0</v>
      </c>
      <c r="AK65" s="18">
        <v>0</v>
      </c>
      <c r="AL65" s="18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438</v>
      </c>
      <c r="AT65" s="23">
        <v>0</v>
      </c>
      <c r="AU65" s="23">
        <v>423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264</v>
      </c>
      <c r="FF65" s="23">
        <v>0</v>
      </c>
      <c r="FG65" s="23">
        <v>255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380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4715</v>
      </c>
      <c r="GT65" s="23">
        <v>115</v>
      </c>
      <c r="GU65" s="23">
        <v>100</v>
      </c>
      <c r="GV65" s="23">
        <v>15</v>
      </c>
      <c r="GW65" s="23">
        <v>4600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</row>
    <row r="66" spans="1:211">
      <c r="A66" s="13">
        <f t="shared" si="0"/>
        <v>254</v>
      </c>
      <c r="B66" s="28">
        <v>430254</v>
      </c>
      <c r="C66" s="29" t="s">
        <v>130</v>
      </c>
      <c r="D66" s="16">
        <v>10682</v>
      </c>
      <c r="E66" s="17">
        <v>7789</v>
      </c>
      <c r="F66" s="18">
        <v>0</v>
      </c>
      <c r="G66" s="18">
        <v>2893</v>
      </c>
      <c r="H66" s="19">
        <v>9449</v>
      </c>
      <c r="I66" s="20">
        <v>410</v>
      </c>
      <c r="J66" s="17">
        <v>0</v>
      </c>
      <c r="K66" s="17">
        <v>0</v>
      </c>
      <c r="L66" s="17">
        <v>410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0</v>
      </c>
      <c r="AB66" s="18">
        <v>1526</v>
      </c>
      <c r="AC66" s="18">
        <v>1526</v>
      </c>
      <c r="AD66" s="18">
        <v>0</v>
      </c>
      <c r="AE66" s="18">
        <v>250</v>
      </c>
      <c r="AF66" s="18">
        <v>1020</v>
      </c>
      <c r="AG66" s="18">
        <v>0</v>
      </c>
      <c r="AH66" s="18">
        <v>348</v>
      </c>
      <c r="AI66" s="18">
        <v>0</v>
      </c>
      <c r="AJ66" s="18">
        <v>0</v>
      </c>
      <c r="AK66" s="18">
        <v>0</v>
      </c>
      <c r="AL66" s="18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142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425</v>
      </c>
      <c r="GT66" s="23">
        <v>0</v>
      </c>
      <c r="GU66" s="23">
        <v>0</v>
      </c>
      <c r="GV66" s="23">
        <v>0</v>
      </c>
      <c r="GW66" s="23">
        <v>425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</row>
    <row r="67" spans="1:211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0</v>
      </c>
      <c r="G67" s="18">
        <v>2616</v>
      </c>
      <c r="H67" s="19">
        <v>12736</v>
      </c>
      <c r="I67" s="20">
        <v>1273</v>
      </c>
      <c r="J67" s="17">
        <v>0</v>
      </c>
      <c r="K67" s="17">
        <v>0</v>
      </c>
      <c r="L67" s="17">
        <v>1073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6618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0</v>
      </c>
      <c r="AB67" s="18">
        <v>1352</v>
      </c>
      <c r="AC67" s="18">
        <v>1346</v>
      </c>
      <c r="AD67" s="18">
        <v>60</v>
      </c>
      <c r="AE67" s="18">
        <v>131</v>
      </c>
      <c r="AF67" s="18">
        <v>1146</v>
      </c>
      <c r="AG67" s="18">
        <v>6</v>
      </c>
      <c r="AH67" s="18">
        <v>348</v>
      </c>
      <c r="AI67" s="18">
        <v>0</v>
      </c>
      <c r="AJ67" s="18">
        <v>0</v>
      </c>
      <c r="AK67" s="18">
        <v>0</v>
      </c>
      <c r="AL67" s="18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74</v>
      </c>
      <c r="FH67" s="23">
        <v>0</v>
      </c>
      <c r="FI67" s="23">
        <v>0</v>
      </c>
      <c r="FJ67" s="23">
        <v>88</v>
      </c>
      <c r="FK67" s="23">
        <v>0</v>
      </c>
      <c r="FL67" s="23">
        <v>0</v>
      </c>
      <c r="FM67" s="23">
        <v>0</v>
      </c>
      <c r="FN67" s="23">
        <v>0</v>
      </c>
      <c r="FO67" s="23">
        <v>194</v>
      </c>
      <c r="FP67" s="23">
        <v>0</v>
      </c>
      <c r="FQ67" s="23">
        <v>0</v>
      </c>
      <c r="FR67" s="23">
        <v>160</v>
      </c>
      <c r="FS67" s="23">
        <v>0</v>
      </c>
      <c r="FT67" s="23">
        <v>13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550</v>
      </c>
      <c r="GT67" s="23">
        <v>0</v>
      </c>
      <c r="GU67" s="23">
        <v>0</v>
      </c>
      <c r="GV67" s="23">
        <v>0</v>
      </c>
      <c r="GW67" s="23">
        <v>550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</row>
    <row r="68" spans="1:211">
      <c r="A68" s="13">
        <f t="shared" si="0"/>
        <v>257</v>
      </c>
      <c r="B68" s="28">
        <v>430257</v>
      </c>
      <c r="C68" s="29" t="s">
        <v>132</v>
      </c>
      <c r="D68" s="16">
        <v>12378</v>
      </c>
      <c r="E68" s="17">
        <v>8399</v>
      </c>
      <c r="F68" s="18">
        <v>0</v>
      </c>
      <c r="G68" s="18">
        <v>3979</v>
      </c>
      <c r="H68" s="19">
        <v>13632</v>
      </c>
      <c r="I68" s="20">
        <v>427</v>
      </c>
      <c r="J68" s="17">
        <v>0</v>
      </c>
      <c r="K68" s="17">
        <v>0</v>
      </c>
      <c r="L68" s="17">
        <v>192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0</v>
      </c>
      <c r="AB68" s="18">
        <v>2109</v>
      </c>
      <c r="AC68" s="18">
        <v>2079</v>
      </c>
      <c r="AD68" s="18">
        <v>98</v>
      </c>
      <c r="AE68" s="18">
        <v>305</v>
      </c>
      <c r="AF68" s="18">
        <v>1546</v>
      </c>
      <c r="AG68" s="18">
        <v>30</v>
      </c>
      <c r="AH68" s="18">
        <v>348</v>
      </c>
      <c r="AI68" s="18">
        <v>0</v>
      </c>
      <c r="AJ68" s="18">
        <v>0</v>
      </c>
      <c r="AK68" s="18">
        <v>0</v>
      </c>
      <c r="AL68" s="18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420</v>
      </c>
      <c r="GT68" s="23">
        <v>0</v>
      </c>
      <c r="GU68" s="23">
        <v>0</v>
      </c>
      <c r="GV68" s="23">
        <v>0</v>
      </c>
      <c r="GW68" s="23">
        <v>420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</row>
    <row r="69" spans="1:211">
      <c r="A69" s="13">
        <f t="shared" si="0"/>
        <v>260</v>
      </c>
      <c r="B69" s="28">
        <v>430260</v>
      </c>
      <c r="C69" s="29" t="s">
        <v>133</v>
      </c>
      <c r="D69" s="16">
        <v>40773</v>
      </c>
      <c r="E69" s="17">
        <v>29835</v>
      </c>
      <c r="F69" s="18">
        <v>0</v>
      </c>
      <c r="G69" s="18">
        <v>10938</v>
      </c>
      <c r="H69" s="19">
        <v>30856</v>
      </c>
      <c r="I69" s="20">
        <v>2725</v>
      </c>
      <c r="J69" s="17">
        <v>1390</v>
      </c>
      <c r="K69" s="17">
        <v>0</v>
      </c>
      <c r="L69" s="17">
        <v>480</v>
      </c>
      <c r="M69" s="17">
        <v>855</v>
      </c>
      <c r="N69" s="17">
        <v>0</v>
      </c>
      <c r="O69" s="17">
        <v>0</v>
      </c>
      <c r="P69" s="17">
        <v>0</v>
      </c>
      <c r="Q69" s="17">
        <v>0</v>
      </c>
      <c r="R69" s="17">
        <v>23233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0</v>
      </c>
      <c r="AB69" s="18">
        <v>4784</v>
      </c>
      <c r="AC69" s="18">
        <v>4743</v>
      </c>
      <c r="AD69" s="18">
        <v>60</v>
      </c>
      <c r="AE69" s="18">
        <v>1088</v>
      </c>
      <c r="AF69" s="18">
        <v>3255</v>
      </c>
      <c r="AG69" s="18">
        <v>41</v>
      </c>
      <c r="AH69" s="18">
        <v>470</v>
      </c>
      <c r="AI69" s="18">
        <v>0</v>
      </c>
      <c r="AJ69" s="18">
        <v>0</v>
      </c>
      <c r="AK69" s="18">
        <v>0</v>
      </c>
      <c r="AL69" s="18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318</v>
      </c>
      <c r="FE69" s="23">
        <v>0</v>
      </c>
      <c r="FF69" s="23">
        <v>0</v>
      </c>
      <c r="FG69" s="23">
        <v>130</v>
      </c>
      <c r="FH69" s="23">
        <v>0</v>
      </c>
      <c r="FI69" s="23">
        <v>0</v>
      </c>
      <c r="FJ69" s="23">
        <v>268</v>
      </c>
      <c r="FK69" s="23">
        <v>0</v>
      </c>
      <c r="FL69" s="23">
        <v>0</v>
      </c>
      <c r="FM69" s="23">
        <v>0</v>
      </c>
      <c r="FN69" s="23">
        <v>0</v>
      </c>
      <c r="FO69" s="23">
        <v>413</v>
      </c>
      <c r="FP69" s="23">
        <v>0</v>
      </c>
      <c r="FQ69" s="23">
        <v>0</v>
      </c>
      <c r="FR69" s="23">
        <v>720</v>
      </c>
      <c r="FS69" s="23">
        <v>0</v>
      </c>
      <c r="FT69" s="23">
        <v>468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3446</v>
      </c>
      <c r="GT69" s="23">
        <v>256</v>
      </c>
      <c r="GU69" s="23">
        <v>24</v>
      </c>
      <c r="GV69" s="23">
        <v>232</v>
      </c>
      <c r="GW69" s="23">
        <v>3190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</row>
    <row r="70" spans="1:211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0</v>
      </c>
      <c r="G70" s="18">
        <v>4272</v>
      </c>
      <c r="H70" s="19">
        <v>11663</v>
      </c>
      <c r="I70" s="20">
        <v>235</v>
      </c>
      <c r="J70" s="17">
        <v>0</v>
      </c>
      <c r="K70" s="17">
        <v>0</v>
      </c>
      <c r="L70" s="17">
        <v>0</v>
      </c>
      <c r="M70" s="17">
        <v>235</v>
      </c>
      <c r="N70" s="17">
        <v>0</v>
      </c>
      <c r="O70" s="17">
        <v>0</v>
      </c>
      <c r="P70" s="17">
        <v>0</v>
      </c>
      <c r="Q70" s="17">
        <v>0</v>
      </c>
      <c r="R70" s="17">
        <v>8945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0</v>
      </c>
      <c r="AB70" s="18">
        <v>2050</v>
      </c>
      <c r="AC70" s="18">
        <v>2046</v>
      </c>
      <c r="AD70" s="18">
        <v>170</v>
      </c>
      <c r="AE70" s="18">
        <v>501</v>
      </c>
      <c r="AF70" s="18">
        <v>1200</v>
      </c>
      <c r="AG70" s="18">
        <v>4</v>
      </c>
      <c r="AH70" s="18">
        <v>348</v>
      </c>
      <c r="AI70" s="18">
        <v>0</v>
      </c>
      <c r="AJ70" s="18">
        <v>0</v>
      </c>
      <c r="AK70" s="18">
        <v>0</v>
      </c>
      <c r="AL70" s="18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920</v>
      </c>
      <c r="GT70" s="23">
        <v>0</v>
      </c>
      <c r="GU70" s="23">
        <v>0</v>
      </c>
      <c r="GV70" s="23">
        <v>0</v>
      </c>
      <c r="GW70" s="23">
        <v>920</v>
      </c>
      <c r="GX70" s="27">
        <v>217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</row>
    <row r="71" spans="1:211">
      <c r="A71" s="13">
        <f t="shared" si="0"/>
        <v>276</v>
      </c>
      <c r="B71" s="28">
        <v>430276</v>
      </c>
      <c r="C71" s="29" t="s">
        <v>135</v>
      </c>
      <c r="D71" s="16">
        <v>16866</v>
      </c>
      <c r="E71" s="17">
        <v>12759</v>
      </c>
      <c r="F71" s="18">
        <v>0</v>
      </c>
      <c r="G71" s="18">
        <v>4107</v>
      </c>
      <c r="H71" s="19">
        <v>15364</v>
      </c>
      <c r="I71" s="20">
        <v>758</v>
      </c>
      <c r="J71" s="17">
        <v>0</v>
      </c>
      <c r="K71" s="17">
        <v>0</v>
      </c>
      <c r="L71" s="17">
        <v>503</v>
      </c>
      <c r="M71" s="17">
        <v>255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0</v>
      </c>
      <c r="AB71" s="18">
        <v>2815</v>
      </c>
      <c r="AC71" s="18">
        <v>2815</v>
      </c>
      <c r="AD71" s="18">
        <v>0</v>
      </c>
      <c r="AE71" s="18">
        <v>692</v>
      </c>
      <c r="AF71" s="18">
        <v>1800</v>
      </c>
      <c r="AG71" s="18">
        <v>0</v>
      </c>
      <c r="AH71" s="18">
        <v>348</v>
      </c>
      <c r="AI71" s="18">
        <v>0</v>
      </c>
      <c r="AJ71" s="18">
        <v>0</v>
      </c>
      <c r="AK71" s="18">
        <v>0</v>
      </c>
      <c r="AL71" s="18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1030</v>
      </c>
      <c r="GT71" s="23">
        <v>0</v>
      </c>
      <c r="GU71" s="23">
        <v>0</v>
      </c>
      <c r="GV71" s="23">
        <v>0</v>
      </c>
      <c r="GW71" s="23">
        <v>1030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</row>
    <row r="72" spans="1:211">
      <c r="A72" s="13">
        <f t="shared" si="0"/>
        <v>285</v>
      </c>
      <c r="B72" s="28">
        <v>430285</v>
      </c>
      <c r="C72" s="29" t="s">
        <v>136</v>
      </c>
      <c r="D72" s="16">
        <v>55091</v>
      </c>
      <c r="E72" s="17">
        <v>44722</v>
      </c>
      <c r="F72" s="18">
        <v>0</v>
      </c>
      <c r="G72" s="18">
        <v>10369</v>
      </c>
      <c r="H72" s="19">
        <v>23595</v>
      </c>
      <c r="I72" s="20">
        <v>5234</v>
      </c>
      <c r="J72" s="17">
        <v>2400</v>
      </c>
      <c r="K72" s="17">
        <v>0</v>
      </c>
      <c r="L72" s="17">
        <v>1904</v>
      </c>
      <c r="M72" s="17">
        <v>930</v>
      </c>
      <c r="N72" s="17">
        <v>0</v>
      </c>
      <c r="O72" s="17">
        <v>0</v>
      </c>
      <c r="P72" s="17">
        <v>0</v>
      </c>
      <c r="Q72" s="17">
        <v>0</v>
      </c>
      <c r="R72" s="17">
        <v>23958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0</v>
      </c>
      <c r="AB72" s="18">
        <v>5351</v>
      </c>
      <c r="AC72" s="18">
        <v>5351</v>
      </c>
      <c r="AD72" s="18">
        <v>490</v>
      </c>
      <c r="AE72" s="18">
        <v>482</v>
      </c>
      <c r="AF72" s="18">
        <v>3848</v>
      </c>
      <c r="AG72" s="18">
        <v>0</v>
      </c>
      <c r="AH72" s="18">
        <v>1074</v>
      </c>
      <c r="AI72" s="18">
        <v>398</v>
      </c>
      <c r="AJ72" s="18">
        <v>0</v>
      </c>
      <c r="AK72" s="18">
        <v>0</v>
      </c>
      <c r="AL72" s="18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5740</v>
      </c>
      <c r="GT72" s="23">
        <v>0</v>
      </c>
      <c r="GU72" s="23">
        <v>0</v>
      </c>
      <c r="GV72" s="23">
        <v>0</v>
      </c>
      <c r="GW72" s="23">
        <v>5740</v>
      </c>
      <c r="GX72" s="27">
        <v>150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</row>
    <row r="73" spans="1:211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8">
        <v>0</v>
      </c>
      <c r="H73" s="19">
        <v>0</v>
      </c>
      <c r="I73" s="20">
        <v>3752</v>
      </c>
      <c r="J73" s="17">
        <v>3752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2170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6132</v>
      </c>
      <c r="AL73" s="18">
        <v>0</v>
      </c>
      <c r="AM73" s="21">
        <v>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593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11002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</row>
    <row r="74" spans="1:211">
      <c r="A74" s="13">
        <f t="shared" si="0"/>
        <v>324</v>
      </c>
      <c r="B74" s="28">
        <v>430324</v>
      </c>
      <c r="C74" s="29" t="s">
        <v>138</v>
      </c>
      <c r="D74" s="16">
        <v>114459</v>
      </c>
      <c r="E74" s="17">
        <v>87711</v>
      </c>
      <c r="F74" s="18">
        <v>0</v>
      </c>
      <c r="G74" s="18">
        <v>26748</v>
      </c>
      <c r="H74" s="19">
        <v>53340</v>
      </c>
      <c r="I74" s="20">
        <v>9828</v>
      </c>
      <c r="J74" s="17">
        <v>1527</v>
      </c>
      <c r="K74" s="17">
        <v>3319</v>
      </c>
      <c r="L74" s="17">
        <v>2291</v>
      </c>
      <c r="M74" s="17">
        <v>2691</v>
      </c>
      <c r="N74" s="17">
        <v>0</v>
      </c>
      <c r="O74" s="17">
        <v>0</v>
      </c>
      <c r="P74" s="17">
        <v>0</v>
      </c>
      <c r="Q74" s="17">
        <v>0</v>
      </c>
      <c r="R74" s="17">
        <v>67522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0</v>
      </c>
      <c r="AB74" s="18">
        <v>13200</v>
      </c>
      <c r="AC74" s="18">
        <v>13160</v>
      </c>
      <c r="AD74" s="18">
        <v>432</v>
      </c>
      <c r="AE74" s="18">
        <v>2942</v>
      </c>
      <c r="AF74" s="18">
        <v>9195</v>
      </c>
      <c r="AG74" s="18">
        <v>40</v>
      </c>
      <c r="AH74" s="18">
        <v>2565</v>
      </c>
      <c r="AI74" s="18">
        <v>696</v>
      </c>
      <c r="AJ74" s="18">
        <v>7396</v>
      </c>
      <c r="AK74" s="18">
        <v>176</v>
      </c>
      <c r="AL74" s="18">
        <v>0</v>
      </c>
      <c r="AM74" s="21">
        <v>176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543</v>
      </c>
      <c r="FE74" s="23">
        <v>537</v>
      </c>
      <c r="FF74" s="23">
        <v>0</v>
      </c>
      <c r="FG74" s="23">
        <v>697</v>
      </c>
      <c r="FH74" s="23">
        <v>24</v>
      </c>
      <c r="FI74" s="23">
        <v>0</v>
      </c>
      <c r="FJ74" s="23">
        <v>423</v>
      </c>
      <c r="FK74" s="23">
        <v>0</v>
      </c>
      <c r="FL74" s="23">
        <v>0</v>
      </c>
      <c r="FM74" s="23">
        <v>0</v>
      </c>
      <c r="FN74" s="23">
        <v>12</v>
      </c>
      <c r="FO74" s="23">
        <v>986</v>
      </c>
      <c r="FP74" s="23">
        <v>0</v>
      </c>
      <c r="FQ74" s="23">
        <v>0</v>
      </c>
      <c r="FR74" s="23">
        <v>1224</v>
      </c>
      <c r="FS74" s="23">
        <v>0</v>
      </c>
      <c r="FT74" s="23">
        <v>775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170</v>
      </c>
      <c r="GC74" s="23">
        <v>0</v>
      </c>
      <c r="GD74" s="23">
        <v>94</v>
      </c>
      <c r="GE74" s="23">
        <v>0</v>
      </c>
      <c r="GF74" s="23">
        <v>0</v>
      </c>
      <c r="GG74" s="23">
        <v>0</v>
      </c>
      <c r="GH74" s="23">
        <v>803</v>
      </c>
      <c r="GI74" s="23">
        <v>0</v>
      </c>
      <c r="GJ74" s="23">
        <v>0</v>
      </c>
      <c r="GK74" s="23">
        <v>48</v>
      </c>
      <c r="GL74" s="23">
        <v>0</v>
      </c>
      <c r="GM74" s="23">
        <v>169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11970</v>
      </c>
      <c r="GT74" s="23">
        <v>0</v>
      </c>
      <c r="GU74" s="23">
        <v>0</v>
      </c>
      <c r="GV74" s="23">
        <v>0</v>
      </c>
      <c r="GW74" s="23">
        <v>11970</v>
      </c>
      <c r="GX74" s="27">
        <v>1570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</row>
    <row r="75" spans="1:211">
      <c r="A75" s="13">
        <f t="shared" si="0"/>
        <v>325</v>
      </c>
      <c r="B75" s="28">
        <v>430325</v>
      </c>
      <c r="C75" s="29" t="s">
        <v>139</v>
      </c>
      <c r="D75" s="16">
        <v>165723</v>
      </c>
      <c r="E75" s="17">
        <v>139321</v>
      </c>
      <c r="F75" s="18">
        <v>0</v>
      </c>
      <c r="G75" s="18">
        <v>26402</v>
      </c>
      <c r="H75" s="19">
        <v>43926</v>
      </c>
      <c r="I75" s="20">
        <v>4179</v>
      </c>
      <c r="J75" s="17">
        <v>1901</v>
      </c>
      <c r="K75" s="17">
        <v>0</v>
      </c>
      <c r="L75" s="17">
        <v>1348</v>
      </c>
      <c r="M75" s="17">
        <v>930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0</v>
      </c>
      <c r="AB75" s="18">
        <v>14790</v>
      </c>
      <c r="AC75" s="18">
        <v>14745</v>
      </c>
      <c r="AD75" s="18">
        <v>850</v>
      </c>
      <c r="AE75" s="18">
        <v>3043</v>
      </c>
      <c r="AF75" s="18">
        <v>10000</v>
      </c>
      <c r="AG75" s="18">
        <v>45</v>
      </c>
      <c r="AH75" s="18">
        <v>2721</v>
      </c>
      <c r="AI75" s="18">
        <v>852</v>
      </c>
      <c r="AJ75" s="18">
        <v>6307</v>
      </c>
      <c r="AK75" s="18">
        <v>173</v>
      </c>
      <c r="AL75" s="18">
        <v>0</v>
      </c>
      <c r="AM75" s="21">
        <v>173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9625</v>
      </c>
      <c r="GT75" s="23">
        <v>755</v>
      </c>
      <c r="GU75" s="23">
        <v>559</v>
      </c>
      <c r="GV75" s="23">
        <v>196</v>
      </c>
      <c r="GW75" s="23">
        <v>8870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</row>
    <row r="76" spans="1:211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8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450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450</v>
      </c>
      <c r="Z76" s="46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</row>
    <row r="77" spans="1:211">
      <c r="A77" s="13">
        <f t="shared" si="0"/>
        <v>331</v>
      </c>
      <c r="B77" s="28">
        <v>430331</v>
      </c>
      <c r="C77" s="29" t="s">
        <v>140</v>
      </c>
      <c r="D77" s="16">
        <v>79073</v>
      </c>
      <c r="E77" s="17">
        <v>63682</v>
      </c>
      <c r="F77" s="18">
        <v>0</v>
      </c>
      <c r="G77" s="18">
        <v>15391</v>
      </c>
      <c r="H77" s="19">
        <v>29599</v>
      </c>
      <c r="I77" s="20">
        <v>2119</v>
      </c>
      <c r="J77" s="17">
        <v>925</v>
      </c>
      <c r="K77" s="17">
        <v>0</v>
      </c>
      <c r="L77" s="17">
        <v>327</v>
      </c>
      <c r="M77" s="17">
        <v>867</v>
      </c>
      <c r="N77" s="17">
        <v>0</v>
      </c>
      <c r="O77" s="17">
        <v>0</v>
      </c>
      <c r="P77" s="17">
        <v>0</v>
      </c>
      <c r="Q77" s="17">
        <v>0</v>
      </c>
      <c r="R77" s="17">
        <v>41055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0</v>
      </c>
      <c r="AB77" s="18">
        <v>11931</v>
      </c>
      <c r="AC77" s="18">
        <v>11821</v>
      </c>
      <c r="AD77" s="18">
        <v>561</v>
      </c>
      <c r="AE77" s="18">
        <v>3303</v>
      </c>
      <c r="AF77" s="18">
        <v>7320</v>
      </c>
      <c r="AG77" s="18">
        <v>110</v>
      </c>
      <c r="AH77" s="18">
        <v>1062</v>
      </c>
      <c r="AI77" s="18">
        <v>371</v>
      </c>
      <c r="AJ77" s="18">
        <v>0</v>
      </c>
      <c r="AK77" s="18">
        <v>0</v>
      </c>
      <c r="AL77" s="18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4483</v>
      </c>
      <c r="GT77" s="23">
        <v>83</v>
      </c>
      <c r="GU77" s="23">
        <v>83</v>
      </c>
      <c r="GV77" s="23">
        <v>0</v>
      </c>
      <c r="GW77" s="23">
        <v>4400</v>
      </c>
      <c r="GX77" s="27">
        <v>10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</row>
    <row r="78" spans="1:211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8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1800</v>
      </c>
      <c r="AL78" s="18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</row>
    <row r="79" spans="1:211">
      <c r="A79" s="13">
        <f t="shared" si="0"/>
        <v>333</v>
      </c>
      <c r="B79" s="28">
        <v>430333</v>
      </c>
      <c r="C79" s="29" t="s">
        <v>141</v>
      </c>
      <c r="D79" s="16">
        <v>635040</v>
      </c>
      <c r="E79" s="17">
        <v>565555</v>
      </c>
      <c r="F79" s="18">
        <v>0</v>
      </c>
      <c r="G79" s="18">
        <v>69485</v>
      </c>
      <c r="H79" s="19">
        <v>83378</v>
      </c>
      <c r="I79" s="20">
        <v>54539</v>
      </c>
      <c r="J79" s="17">
        <v>10273</v>
      </c>
      <c r="K79" s="17">
        <v>6582</v>
      </c>
      <c r="L79" s="17">
        <v>28375</v>
      </c>
      <c r="M79" s="17">
        <v>9309</v>
      </c>
      <c r="N79" s="17">
        <v>0</v>
      </c>
      <c r="O79" s="17">
        <v>0</v>
      </c>
      <c r="P79" s="17">
        <v>0</v>
      </c>
      <c r="Q79" s="17">
        <v>0</v>
      </c>
      <c r="R79" s="17">
        <v>270484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0</v>
      </c>
      <c r="AB79" s="18">
        <v>75374</v>
      </c>
      <c r="AC79" s="18">
        <v>75374</v>
      </c>
      <c r="AD79" s="18">
        <v>5494</v>
      </c>
      <c r="AE79" s="18">
        <v>11258</v>
      </c>
      <c r="AF79" s="18">
        <v>50890</v>
      </c>
      <c r="AG79" s="18">
        <v>0</v>
      </c>
      <c r="AH79" s="18">
        <v>10590</v>
      </c>
      <c r="AI79" s="18">
        <v>2455</v>
      </c>
      <c r="AJ79" s="18">
        <v>13848</v>
      </c>
      <c r="AK79" s="18">
        <v>902</v>
      </c>
      <c r="AL79" s="18">
        <v>0</v>
      </c>
      <c r="AM79" s="21">
        <v>902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3003</v>
      </c>
      <c r="GT79" s="23">
        <v>2023</v>
      </c>
      <c r="GU79" s="23">
        <v>505</v>
      </c>
      <c r="GV79" s="23">
        <v>1518</v>
      </c>
      <c r="GW79" s="23">
        <v>980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</row>
    <row r="80" spans="1:211">
      <c r="A80" s="13">
        <f t="shared" si="0"/>
        <v>334</v>
      </c>
      <c r="B80" s="28">
        <v>430334</v>
      </c>
      <c r="C80" s="29" t="s">
        <v>142</v>
      </c>
      <c r="D80" s="16">
        <v>216167</v>
      </c>
      <c r="E80" s="17">
        <v>176642</v>
      </c>
      <c r="F80" s="18">
        <v>0</v>
      </c>
      <c r="G80" s="18">
        <v>39525</v>
      </c>
      <c r="H80" s="19">
        <v>169134</v>
      </c>
      <c r="I80" s="20">
        <v>4848</v>
      </c>
      <c r="J80" s="17">
        <v>2487</v>
      </c>
      <c r="K80" s="17">
        <v>0</v>
      </c>
      <c r="L80" s="17">
        <v>1421</v>
      </c>
      <c r="M80" s="17">
        <v>940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0</v>
      </c>
      <c r="AB80" s="18">
        <v>120</v>
      </c>
      <c r="AC80" s="18">
        <v>0</v>
      </c>
      <c r="AD80" s="18">
        <v>0</v>
      </c>
      <c r="AE80" s="18">
        <v>0</v>
      </c>
      <c r="AF80" s="18">
        <v>0</v>
      </c>
      <c r="AG80" s="18">
        <v>120</v>
      </c>
      <c r="AH80" s="18">
        <v>211</v>
      </c>
      <c r="AI80" s="18">
        <v>211</v>
      </c>
      <c r="AJ80" s="18">
        <v>0</v>
      </c>
      <c r="AK80" s="18">
        <v>1154</v>
      </c>
      <c r="AL80" s="18">
        <v>0</v>
      </c>
      <c r="AM80" s="21">
        <v>1154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14678</v>
      </c>
      <c r="GT80" s="23">
        <v>484</v>
      </c>
      <c r="GU80" s="23">
        <v>484</v>
      </c>
      <c r="GV80" s="23">
        <v>0</v>
      </c>
      <c r="GW80" s="23">
        <v>14194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</row>
    <row r="81" spans="1:211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8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1000</v>
      </c>
      <c r="AL81" s="18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</row>
    <row r="82" spans="1:211">
      <c r="A82" s="13">
        <f t="shared" si="0"/>
        <v>350</v>
      </c>
      <c r="B82" s="28">
        <v>430350</v>
      </c>
      <c r="C82" s="29" t="s">
        <v>143</v>
      </c>
      <c r="D82" s="16">
        <v>134159</v>
      </c>
      <c r="E82" s="17">
        <v>100600</v>
      </c>
      <c r="F82" s="18">
        <v>6</v>
      </c>
      <c r="G82" s="18">
        <v>33559</v>
      </c>
      <c r="H82" s="19">
        <v>38759</v>
      </c>
      <c r="I82" s="20">
        <v>8865</v>
      </c>
      <c r="J82" s="17">
        <v>1355</v>
      </c>
      <c r="K82" s="17">
        <v>0</v>
      </c>
      <c r="L82" s="17">
        <v>6365</v>
      </c>
      <c r="M82" s="17">
        <v>1145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64</v>
      </c>
      <c r="AA82" s="18">
        <v>0</v>
      </c>
      <c r="AB82" s="18">
        <v>15247</v>
      </c>
      <c r="AC82" s="18">
        <v>15247</v>
      </c>
      <c r="AD82" s="18">
        <v>0</v>
      </c>
      <c r="AE82" s="18">
        <v>1507</v>
      </c>
      <c r="AF82" s="18">
        <v>12464</v>
      </c>
      <c r="AG82" s="18">
        <v>0</v>
      </c>
      <c r="AH82" s="18">
        <v>4802</v>
      </c>
      <c r="AI82" s="18">
        <v>1577</v>
      </c>
      <c r="AJ82" s="18">
        <v>0</v>
      </c>
      <c r="AK82" s="18">
        <v>800</v>
      </c>
      <c r="AL82" s="18">
        <v>800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171</v>
      </c>
      <c r="BY82" s="24">
        <v>0</v>
      </c>
      <c r="BZ82" s="24">
        <v>0</v>
      </c>
      <c r="CA82" s="24">
        <v>45</v>
      </c>
      <c r="CB82" s="24">
        <v>12</v>
      </c>
      <c r="CC82" s="24">
        <v>0</v>
      </c>
      <c r="CD82" s="24">
        <v>0</v>
      </c>
      <c r="CE82" s="24">
        <v>54</v>
      </c>
      <c r="CF82" s="24">
        <v>0</v>
      </c>
      <c r="CG82" s="24">
        <v>0</v>
      </c>
      <c r="CH82" s="24">
        <v>0</v>
      </c>
      <c r="CI82" s="24">
        <v>0</v>
      </c>
      <c r="CJ82" s="24">
        <v>155</v>
      </c>
      <c r="CK82" s="24">
        <v>51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856</v>
      </c>
      <c r="GC82" s="23">
        <v>9</v>
      </c>
      <c r="GD82" s="23">
        <v>0</v>
      </c>
      <c r="GE82" s="23">
        <v>0</v>
      </c>
      <c r="GF82" s="23">
        <v>0</v>
      </c>
      <c r="GG82" s="23">
        <v>0</v>
      </c>
      <c r="GH82" s="23">
        <v>613</v>
      </c>
      <c r="GI82" s="23">
        <v>0</v>
      </c>
      <c r="GJ82" s="23">
        <v>0</v>
      </c>
      <c r="GK82" s="23">
        <v>0</v>
      </c>
      <c r="GL82" s="23">
        <v>83</v>
      </c>
      <c r="GM82" s="23">
        <v>51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1470</v>
      </c>
      <c r="GT82" s="23">
        <v>650</v>
      </c>
      <c r="GU82" s="23">
        <v>0</v>
      </c>
      <c r="GV82" s="23">
        <v>650</v>
      </c>
      <c r="GW82" s="23">
        <v>820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</row>
    <row r="83" spans="1:211">
      <c r="A83" s="13">
        <f t="shared" si="0"/>
        <v>351</v>
      </c>
      <c r="B83" s="28">
        <v>430351</v>
      </c>
      <c r="C83" s="29" t="s">
        <v>144</v>
      </c>
      <c r="D83" s="16">
        <v>64697</v>
      </c>
      <c r="E83" s="17">
        <v>57952</v>
      </c>
      <c r="F83" s="18">
        <v>0</v>
      </c>
      <c r="G83" s="18">
        <v>6745</v>
      </c>
      <c r="H83" s="19">
        <v>22578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0</v>
      </c>
      <c r="AB83" s="18">
        <v>2547</v>
      </c>
      <c r="AC83" s="18">
        <v>2507</v>
      </c>
      <c r="AD83" s="18">
        <v>200</v>
      </c>
      <c r="AE83" s="18">
        <v>803</v>
      </c>
      <c r="AF83" s="18">
        <v>1400</v>
      </c>
      <c r="AG83" s="18">
        <v>40</v>
      </c>
      <c r="AH83" s="18">
        <v>658</v>
      </c>
      <c r="AI83" s="18">
        <v>0</v>
      </c>
      <c r="AJ83" s="18">
        <v>0</v>
      </c>
      <c r="AK83" s="18">
        <v>0</v>
      </c>
      <c r="AL83" s="18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1900</v>
      </c>
      <c r="GT83" s="23">
        <v>0</v>
      </c>
      <c r="GU83" s="23">
        <v>0</v>
      </c>
      <c r="GV83" s="23">
        <v>0</v>
      </c>
      <c r="GW83" s="23">
        <v>1900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</row>
    <row r="84" spans="1:211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8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</row>
    <row r="85" spans="1:211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8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</row>
    <row r="86" spans="1:211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8">
        <v>0</v>
      </c>
      <c r="H86" s="19">
        <v>0</v>
      </c>
      <c r="I86" s="20">
        <v>3128</v>
      </c>
      <c r="J86" s="17">
        <v>0</v>
      </c>
      <c r="K86" s="17">
        <v>0</v>
      </c>
      <c r="L86" s="17">
        <v>2678</v>
      </c>
      <c r="M86" s="17">
        <v>450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160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9132</v>
      </c>
      <c r="AL86" s="18">
        <v>0</v>
      </c>
      <c r="AM86" s="21">
        <v>677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192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</row>
    <row r="87" spans="1:211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8">
        <v>0</v>
      </c>
      <c r="H87" s="19">
        <v>0</v>
      </c>
      <c r="I87" s="20">
        <v>7995</v>
      </c>
      <c r="J87" s="17">
        <v>100</v>
      </c>
      <c r="K87" s="17">
        <v>400</v>
      </c>
      <c r="L87" s="17">
        <v>7495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10</v>
      </c>
      <c r="AA87" s="18">
        <v>3474</v>
      </c>
      <c r="AB87" s="18">
        <v>3027</v>
      </c>
      <c r="AC87" s="18">
        <v>3027</v>
      </c>
      <c r="AD87" s="18">
        <v>0</v>
      </c>
      <c r="AE87" s="18">
        <v>0</v>
      </c>
      <c r="AF87" s="18">
        <v>3002</v>
      </c>
      <c r="AG87" s="18">
        <v>0</v>
      </c>
      <c r="AH87" s="18">
        <v>0</v>
      </c>
      <c r="AI87" s="18">
        <v>0</v>
      </c>
      <c r="AJ87" s="18">
        <v>0</v>
      </c>
      <c r="AK87" s="18">
        <v>6562</v>
      </c>
      <c r="AL87" s="18">
        <v>0</v>
      </c>
      <c r="AM87" s="21">
        <v>310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</row>
    <row r="88" spans="1:211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0</v>
      </c>
      <c r="G88" s="18">
        <v>15000</v>
      </c>
      <c r="H88" s="19">
        <v>41919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0</v>
      </c>
      <c r="AB88" s="18">
        <v>177</v>
      </c>
      <c r="AC88" s="18">
        <v>177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</row>
    <row r="89" spans="1:211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8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</row>
    <row r="90" spans="1:211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8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</row>
    <row r="91" spans="1:211">
      <c r="A91" s="13">
        <f t="shared" si="1"/>
        <v>386</v>
      </c>
      <c r="B91" s="28">
        <v>430386</v>
      </c>
      <c r="C91" s="29" t="s">
        <v>152</v>
      </c>
      <c r="D91" s="16">
        <v>102607</v>
      </c>
      <c r="E91" s="17">
        <v>83466</v>
      </c>
      <c r="F91" s="18">
        <v>0</v>
      </c>
      <c r="G91" s="18">
        <v>19141</v>
      </c>
      <c r="H91" s="19">
        <v>27642</v>
      </c>
      <c r="I91" s="20">
        <v>13788</v>
      </c>
      <c r="J91" s="17">
        <v>2523</v>
      </c>
      <c r="K91" s="17">
        <v>0</v>
      </c>
      <c r="L91" s="17">
        <v>7470</v>
      </c>
      <c r="M91" s="17">
        <v>3795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0</v>
      </c>
      <c r="AB91" s="18">
        <v>13470</v>
      </c>
      <c r="AC91" s="18">
        <v>13470</v>
      </c>
      <c r="AD91" s="18">
        <v>3654</v>
      </c>
      <c r="AE91" s="18">
        <v>1309</v>
      </c>
      <c r="AF91" s="18">
        <v>6950</v>
      </c>
      <c r="AG91" s="18">
        <v>0</v>
      </c>
      <c r="AH91" s="18">
        <v>2524</v>
      </c>
      <c r="AI91" s="18">
        <v>866</v>
      </c>
      <c r="AJ91" s="18">
        <v>0</v>
      </c>
      <c r="AK91" s="18">
        <v>0</v>
      </c>
      <c r="AL91" s="18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604</v>
      </c>
      <c r="GT91" s="23">
        <v>0</v>
      </c>
      <c r="GU91" s="23">
        <v>0</v>
      </c>
      <c r="GV91" s="23">
        <v>0</v>
      </c>
      <c r="GW91" s="23">
        <v>604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</row>
    <row r="92" spans="1:211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8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191</v>
      </c>
      <c r="AL92" s="18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</row>
    <row r="93" spans="1:211" s="30" customFormat="1" thickBot="1">
      <c r="B93" s="31" t="s">
        <v>87</v>
      </c>
      <c r="C93" s="32"/>
      <c r="D93" s="33">
        <v>3331017</v>
      </c>
      <c r="E93" s="34">
        <v>2772798</v>
      </c>
      <c r="F93" s="34">
        <v>6</v>
      </c>
      <c r="G93" s="34">
        <v>558219</v>
      </c>
      <c r="H93" s="35">
        <v>1319030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2044256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520141</v>
      </c>
      <c r="Z93" s="34">
        <v>4404</v>
      </c>
      <c r="AA93" s="34">
        <v>96622</v>
      </c>
      <c r="AB93" s="34">
        <v>324718</v>
      </c>
      <c r="AC93" s="34">
        <v>323618</v>
      </c>
      <c r="AD93" s="34">
        <v>40116</v>
      </c>
      <c r="AE93" s="34">
        <v>55000</v>
      </c>
      <c r="AF93" s="34">
        <v>202067</v>
      </c>
      <c r="AG93" s="34">
        <v>1100</v>
      </c>
      <c r="AH93" s="34">
        <v>50000</v>
      </c>
      <c r="AI93" s="34">
        <v>11200</v>
      </c>
      <c r="AJ93" s="34">
        <v>27551</v>
      </c>
      <c r="AK93" s="34">
        <v>92108</v>
      </c>
      <c r="AL93" s="34">
        <v>800</v>
      </c>
      <c r="AM93" s="34">
        <v>3989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7294</v>
      </c>
      <c r="AS93" s="34">
        <v>11664</v>
      </c>
      <c r="AT93" s="34">
        <v>1920</v>
      </c>
      <c r="AU93" s="34">
        <v>10844</v>
      </c>
      <c r="AV93" s="34">
        <v>1874</v>
      </c>
      <c r="AW93" s="34">
        <v>805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9292</v>
      </c>
      <c r="BG93" s="34">
        <v>40</v>
      </c>
      <c r="BH93" s="34">
        <v>67</v>
      </c>
      <c r="BI93" s="34">
        <v>7299</v>
      </c>
      <c r="BJ93" s="34">
        <v>4528</v>
      </c>
      <c r="BK93" s="34">
        <v>12687</v>
      </c>
      <c r="BL93" s="34">
        <v>1006</v>
      </c>
      <c r="BM93" s="34">
        <v>2057</v>
      </c>
      <c r="BN93" s="34">
        <v>22084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6239</v>
      </c>
      <c r="BY93" s="34">
        <v>1839</v>
      </c>
      <c r="BZ93" s="34">
        <v>15902</v>
      </c>
      <c r="CA93" s="34">
        <v>4981</v>
      </c>
      <c r="CB93" s="34">
        <v>2354</v>
      </c>
      <c r="CC93" s="34">
        <v>81</v>
      </c>
      <c r="CD93" s="34">
        <v>583</v>
      </c>
      <c r="CE93" s="34">
        <v>10187</v>
      </c>
      <c r="CF93" s="34">
        <v>2630</v>
      </c>
      <c r="CG93" s="34">
        <v>159</v>
      </c>
      <c r="CH93" s="34">
        <v>3501</v>
      </c>
      <c r="CI93" s="34">
        <v>8</v>
      </c>
      <c r="CJ93" s="34">
        <v>180</v>
      </c>
      <c r="CK93" s="34">
        <v>1942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684</v>
      </c>
      <c r="DP93" s="34">
        <v>330</v>
      </c>
      <c r="DQ93" s="34">
        <v>92</v>
      </c>
      <c r="DR93" s="34">
        <v>570</v>
      </c>
      <c r="DS93" s="34">
        <v>310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4600</v>
      </c>
      <c r="FE93" s="34">
        <v>2318</v>
      </c>
      <c r="FF93" s="34">
        <v>0</v>
      </c>
      <c r="FG93" s="34">
        <v>6569</v>
      </c>
      <c r="FH93" s="34">
        <v>33</v>
      </c>
      <c r="FI93" s="34">
        <v>40</v>
      </c>
      <c r="FJ93" s="34">
        <v>6847</v>
      </c>
      <c r="FK93" s="34">
        <v>914</v>
      </c>
      <c r="FL93" s="34">
        <v>12</v>
      </c>
      <c r="FM93" s="34">
        <v>29</v>
      </c>
      <c r="FN93" s="34">
        <v>99</v>
      </c>
      <c r="FO93" s="34">
        <v>23252</v>
      </c>
      <c r="FP93" s="34">
        <v>1086</v>
      </c>
      <c r="FQ93" s="34">
        <v>441</v>
      </c>
      <c r="FR93" s="34">
        <v>15197</v>
      </c>
      <c r="FS93" s="34">
        <v>110</v>
      </c>
      <c r="FT93" s="34">
        <v>8490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4490</v>
      </c>
      <c r="GC93" s="34">
        <v>129</v>
      </c>
      <c r="GD93" s="34">
        <v>1684</v>
      </c>
      <c r="GE93" s="34">
        <v>23</v>
      </c>
      <c r="GF93" s="34">
        <v>15</v>
      </c>
      <c r="GG93" s="34">
        <v>14</v>
      </c>
      <c r="GH93" s="34">
        <v>15706</v>
      </c>
      <c r="GI93" s="34">
        <v>185</v>
      </c>
      <c r="GJ93" s="34">
        <v>113</v>
      </c>
      <c r="GK93" s="34">
        <v>2576</v>
      </c>
      <c r="GL93" s="34">
        <v>203</v>
      </c>
      <c r="GM93" s="34">
        <v>2434</v>
      </c>
      <c r="GN93" s="37">
        <v>123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141080</v>
      </c>
      <c r="GT93" s="34">
        <v>5765</v>
      </c>
      <c r="GU93" s="34">
        <v>2266</v>
      </c>
      <c r="GV93" s="34">
        <v>3499</v>
      </c>
      <c r="GW93" s="34">
        <v>135315</v>
      </c>
      <c r="GX93" s="37">
        <v>6909</v>
      </c>
      <c r="GY93" s="33">
        <v>99</v>
      </c>
      <c r="GZ93" s="34">
        <v>837</v>
      </c>
      <c r="HA93" s="37">
        <v>707</v>
      </c>
      <c r="HB93" s="33">
        <v>1670</v>
      </c>
      <c r="HC93" s="37">
        <v>1670</v>
      </c>
    </row>
    <row r="94" spans="1:211" ht="11.25" customHeight="1">
      <c r="B94" s="38" t="s">
        <v>89</v>
      </c>
      <c r="C94" s="38"/>
    </row>
    <row r="95" spans="1:211">
      <c r="B95" s="39"/>
      <c r="C95" s="39"/>
    </row>
    <row r="96" spans="1:211">
      <c r="D96" s="2" t="s">
        <v>153</v>
      </c>
    </row>
    <row r="97" spans="4:211" ht="31.5" customHeight="1">
      <c r="D97" s="88" t="s">
        <v>181</v>
      </c>
      <c r="E97" s="89"/>
      <c r="F97" s="89"/>
      <c r="G97" s="89"/>
      <c r="H97" s="90"/>
      <c r="I97" s="93" t="s">
        <v>180</v>
      </c>
      <c r="J97" s="93"/>
      <c r="K97" s="41"/>
      <c r="L97" s="41"/>
    </row>
    <row r="98" spans="4:211">
      <c r="D98" s="88" t="s">
        <v>176</v>
      </c>
      <c r="E98" s="89"/>
      <c r="F98" s="89"/>
      <c r="G98" s="89"/>
      <c r="H98" s="90"/>
      <c r="I98" s="91">
        <v>2887</v>
      </c>
      <c r="J98" s="92"/>
      <c r="K98" s="41"/>
      <c r="L98" s="41"/>
    </row>
    <row r="99" spans="4:211">
      <c r="D99" s="88" t="s">
        <v>177</v>
      </c>
      <c r="E99" s="89"/>
      <c r="F99" s="89"/>
      <c r="G99" s="89"/>
      <c r="H99" s="90"/>
      <c r="I99" s="91">
        <v>587</v>
      </c>
      <c r="J99" s="92"/>
      <c r="K99" s="41"/>
      <c r="L99" s="41"/>
    </row>
    <row r="100" spans="4:211">
      <c r="D100" s="88" t="s">
        <v>178</v>
      </c>
      <c r="E100" s="89"/>
      <c r="F100" s="89"/>
      <c r="G100" s="89"/>
      <c r="H100" s="90"/>
      <c r="I100" s="91">
        <v>180</v>
      </c>
      <c r="J100" s="92"/>
      <c r="K100" s="41"/>
      <c r="L100" s="41"/>
    </row>
    <row r="101" spans="4:211">
      <c r="D101" s="88" t="s">
        <v>179</v>
      </c>
      <c r="E101" s="89"/>
      <c r="F101" s="89"/>
      <c r="G101" s="89"/>
      <c r="H101" s="90"/>
      <c r="I101" s="91">
        <v>586</v>
      </c>
      <c r="J101" s="92"/>
      <c r="K101" s="41"/>
      <c r="L101" s="41"/>
    </row>
    <row r="104" spans="4:211"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</row>
  </sheetData>
  <mergeCells count="236"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J21:AJ24"/>
    <mergeCell ref="AU22:AU24"/>
    <mergeCell ref="AV22:AV24"/>
    <mergeCell ref="AW22:AW24"/>
    <mergeCell ref="AX22:AX24"/>
    <mergeCell ref="AY22:AY24"/>
    <mergeCell ref="CO20:CW20"/>
    <mergeCell ref="F23:F24"/>
    <mergeCell ref="Z22:Z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D14:AI14"/>
    <mergeCell ref="D18:AG18"/>
    <mergeCell ref="D17:AG17"/>
    <mergeCell ref="I19:AG19"/>
    <mergeCell ref="S20:AG20"/>
    <mergeCell ref="AH18:AM18"/>
    <mergeCell ref="AH19:AM19"/>
    <mergeCell ref="AH20:AI20"/>
    <mergeCell ref="AH17:BM17"/>
    <mergeCell ref="AN18:BM18"/>
    <mergeCell ref="AN19:BM19"/>
    <mergeCell ref="AN20:BM20"/>
    <mergeCell ref="FT22:FT24"/>
    <mergeCell ref="FU22:FU24"/>
    <mergeCell ref="FV22:FV24"/>
    <mergeCell ref="FW22:FW24"/>
    <mergeCell ref="AL20:AM20"/>
    <mergeCell ref="AD22:AF22"/>
    <mergeCell ref="AE23:AE24"/>
    <mergeCell ref="AL21:AL24"/>
    <mergeCell ref="AM21:AM24"/>
    <mergeCell ref="BQ21:BY21"/>
    <mergeCell ref="AH21:AH24"/>
    <mergeCell ref="AF23:AF24"/>
    <mergeCell ref="AC21:AG21"/>
    <mergeCell ref="AN22:AN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J22:CJ24"/>
    <mergeCell ref="A17:A24"/>
    <mergeCell ref="B17:B24"/>
    <mergeCell ref="C17:C24"/>
    <mergeCell ref="AK20:AK24"/>
    <mergeCell ref="N21:N24"/>
    <mergeCell ref="O21:O24"/>
    <mergeCell ref="D21:D24"/>
    <mergeCell ref="E21:G21"/>
    <mergeCell ref="H21:H24"/>
    <mergeCell ref="P21:P24"/>
    <mergeCell ref="S21:S24"/>
    <mergeCell ref="T21:T24"/>
    <mergeCell ref="Y21:Y24"/>
    <mergeCell ref="AA21:AA24"/>
    <mergeCell ref="D19:H20"/>
    <mergeCell ref="M21:M24"/>
    <mergeCell ref="E22:E24"/>
    <mergeCell ref="G22:G24"/>
    <mergeCell ref="AD23:AD24"/>
    <mergeCell ref="Q21:Q24"/>
    <mergeCell ref="J20:Q20"/>
    <mergeCell ref="W23:W24"/>
    <mergeCell ref="AI22:AI24"/>
    <mergeCell ref="AC22:AC24"/>
    <mergeCell ref="GS17:HC17"/>
    <mergeCell ref="GO18:GR18"/>
    <mergeCell ref="GS18:GX18"/>
    <mergeCell ref="GY18:HA18"/>
    <mergeCell ref="HB18:HC18"/>
    <mergeCell ref="GY19:HA19"/>
    <mergeCell ref="HB19:HC21"/>
    <mergeCell ref="GY20:HA21"/>
    <mergeCell ref="GQ19:GR21"/>
    <mergeCell ref="GT20:GW20"/>
    <mergeCell ref="GO19:GP21"/>
    <mergeCell ref="GS19:GX19"/>
    <mergeCell ref="GU21:GV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H101"/>
    <mergeCell ref="D97:H97"/>
    <mergeCell ref="D98:H98"/>
    <mergeCell ref="D99:H99"/>
    <mergeCell ref="D100:H100"/>
    <mergeCell ref="I101:J101"/>
    <mergeCell ref="I97:J97"/>
    <mergeCell ref="I98:J98"/>
    <mergeCell ref="I99:J99"/>
    <mergeCell ref="I100:J100"/>
    <mergeCell ref="AB21:AB24"/>
    <mergeCell ref="J21:J24"/>
    <mergeCell ref="K21:K24"/>
    <mergeCell ref="L21:L24"/>
    <mergeCell ref="X23:X24"/>
    <mergeCell ref="AG22:AG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CO22:CP23"/>
    <mergeCell ref="CQ22:CQ23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CX22:CY23"/>
    <mergeCell ref="CZ22:DC23"/>
    <mergeCell ref="DD22:DF23"/>
    <mergeCell ref="ET22:EV23"/>
    <mergeCell ref="EY22:FA23"/>
    <mergeCell ref="EW22:EW23"/>
    <mergeCell ref="EX22:EX23"/>
    <mergeCell ref="DG22:DJ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</mergeCells>
  <conditionalFormatting sqref="D25:HC93">
    <cfRule type="cellIs" dxfId="1" priority="3" operator="equal">
      <formula>0</formula>
    </cfRule>
  </conditionalFormatting>
  <conditionalFormatting sqref="I98:I101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33" max="100" man="1"/>
    <brk id="65" max="100" man="1"/>
    <brk id="101" max="100" man="1"/>
    <brk id="147" max="100" man="1"/>
    <brk id="184" max="1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2025-03-03T08:27:13Z</cp:lastPrinted>
  <dcterms:created xsi:type="dcterms:W3CDTF">2022-12-28T14:58:35Z</dcterms:created>
  <dcterms:modified xsi:type="dcterms:W3CDTF">2025-03-24T14:00:59Z</dcterms:modified>
</cp:coreProperties>
</file>